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031E1B2-2CA7-45D8-A092-EF241446831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hamematakan'!$A$1:$F$73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19" l="1"/>
  <c r="E15" i="11"/>
  <c r="F55" i="10" l="1"/>
  <c r="F28" i="10"/>
  <c r="D70" i="9" l="1"/>
  <c r="D66" i="18"/>
  <c r="D64" i="18"/>
  <c r="B64" i="18"/>
  <c r="H59" i="18"/>
  <c r="H61" i="18" s="1"/>
  <c r="D59" i="18"/>
  <c r="F59" i="18" s="1"/>
  <c r="D54" i="18"/>
  <c r="D30" i="18"/>
  <c r="D8" i="18"/>
  <c r="D34" i="18" s="1"/>
  <c r="A2" i="18"/>
  <c r="E52" i="10" l="1"/>
  <c r="D58" i="10"/>
  <c r="E58" i="10" s="1"/>
  <c r="J32" i="23"/>
  <c r="J30" i="23"/>
  <c r="C30" i="23"/>
  <c r="I22" i="11"/>
  <c r="I20" i="11"/>
  <c r="B20" i="11"/>
  <c r="D86" i="10"/>
  <c r="D84" i="10"/>
  <c r="B84" i="10"/>
  <c r="B68" i="9"/>
  <c r="B98" i="7"/>
  <c r="D68" i="9"/>
  <c r="E59" i="9"/>
  <c r="E60" i="9"/>
  <c r="E61" i="9"/>
  <c r="D70" i="7"/>
  <c r="D59" i="10" s="1"/>
  <c r="E59" i="10" s="1"/>
  <c r="D69" i="7"/>
  <c r="D68" i="7"/>
  <c r="D57" i="10" s="1"/>
  <c r="E57" i="10" s="1"/>
  <c r="D67" i="7"/>
  <c r="D56" i="10" s="1"/>
  <c r="E56" i="10" s="1"/>
  <c r="D66" i="7"/>
  <c r="D55" i="10" s="1"/>
  <c r="E55" i="10" s="1"/>
  <c r="B70" i="7"/>
  <c r="B69" i="7"/>
  <c r="B68" i="7"/>
  <c r="B67" i="7"/>
  <c r="B66" i="7"/>
  <c r="B65" i="7"/>
  <c r="B64" i="7"/>
  <c r="D60" i="7"/>
  <c r="D20" i="7"/>
  <c r="L18" i="23" l="1"/>
  <c r="E15" i="9"/>
  <c r="D14" i="9"/>
  <c r="E14" i="9" s="1"/>
  <c r="D10" i="9"/>
  <c r="E10" i="9" s="1"/>
  <c r="B10" i="9"/>
  <c r="D8" i="9"/>
  <c r="D7" i="9"/>
  <c r="E7" i="9" s="1"/>
  <c r="D62" i="9"/>
  <c r="E62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D51" i="9"/>
  <c r="E51" i="9" s="1"/>
  <c r="D48" i="9"/>
  <c r="E48" i="9" s="1"/>
  <c r="D46" i="9"/>
  <c r="E46" i="9" s="1"/>
  <c r="D45" i="9"/>
  <c r="E45" i="9" s="1"/>
  <c r="D44" i="9"/>
  <c r="E44" i="9" s="1"/>
  <c r="D40" i="9"/>
  <c r="E40" i="9" s="1"/>
  <c r="D38" i="9"/>
  <c r="E38" i="9" s="1"/>
  <c r="D37" i="9"/>
  <c r="E37" i="9" s="1"/>
  <c r="D36" i="9"/>
  <c r="E36" i="9" s="1"/>
  <c r="D35" i="9"/>
  <c r="D34" i="9"/>
  <c r="E34" i="9" s="1"/>
  <c r="D33" i="9"/>
  <c r="D56" i="19"/>
  <c r="M26" i="23"/>
  <c r="J26" i="23"/>
  <c r="F26" i="23"/>
  <c r="K19" i="23"/>
  <c r="H19" i="23"/>
  <c r="G19" i="23"/>
  <c r="D19" i="23"/>
  <c r="C19" i="23"/>
  <c r="M18" i="23"/>
  <c r="I18" i="23"/>
  <c r="J18" i="23" s="1"/>
  <c r="E18" i="23"/>
  <c r="L17" i="23"/>
  <c r="L19" i="23" s="1"/>
  <c r="I17" i="23"/>
  <c r="J17" i="23" s="1"/>
  <c r="J19" i="23" s="1"/>
  <c r="J20" i="23" s="1"/>
  <c r="E17" i="23"/>
  <c r="F17" i="23" s="1"/>
  <c r="F16" i="23"/>
  <c r="F15" i="23"/>
  <c r="F14" i="23"/>
  <c r="F13" i="23"/>
  <c r="F12" i="23"/>
  <c r="F11" i="23"/>
  <c r="F10" i="23"/>
  <c r="F9" i="23"/>
  <c r="F8" i="23"/>
  <c r="A2" i="23"/>
  <c r="D81" i="10"/>
  <c r="E81" i="10" s="1"/>
  <c r="B81" i="10"/>
  <c r="D80" i="10"/>
  <c r="E80" i="10" s="1"/>
  <c r="B80" i="10"/>
  <c r="C79" i="10"/>
  <c r="D78" i="10"/>
  <c r="D77" i="10"/>
  <c r="E77" i="10" s="1"/>
  <c r="D76" i="10"/>
  <c r="E76" i="10" s="1"/>
  <c r="C75" i="10"/>
  <c r="D74" i="10"/>
  <c r="E74" i="10" s="1"/>
  <c r="D73" i="10"/>
  <c r="E73" i="10" s="1"/>
  <c r="D72" i="10"/>
  <c r="E72" i="10" s="1"/>
  <c r="D71" i="10"/>
  <c r="E71" i="10" s="1"/>
  <c r="D70" i="10"/>
  <c r="E70" i="10" s="1"/>
  <c r="D69" i="10"/>
  <c r="E69" i="10" s="1"/>
  <c r="D68" i="10"/>
  <c r="E68" i="10" s="1"/>
  <c r="C67" i="10"/>
  <c r="D65" i="10"/>
  <c r="E65" i="10" s="1"/>
  <c r="D64" i="10"/>
  <c r="E64" i="10" s="1"/>
  <c r="D62" i="10"/>
  <c r="E62" i="10" s="1"/>
  <c r="D61" i="10"/>
  <c r="E61" i="10" s="1"/>
  <c r="B59" i="10"/>
  <c r="B58" i="10"/>
  <c r="B57" i="10"/>
  <c r="B56" i="10"/>
  <c r="B55" i="10"/>
  <c r="B54" i="10"/>
  <c r="B53" i="10"/>
  <c r="C23" i="10"/>
  <c r="D21" i="10"/>
  <c r="E21" i="10" s="1"/>
  <c r="D20" i="10"/>
  <c r="E20" i="10" s="1"/>
  <c r="D18" i="10"/>
  <c r="E18" i="10" s="1"/>
  <c r="C7" i="10"/>
  <c r="E6" i="10"/>
  <c r="F5" i="10"/>
  <c r="F5" i="9" s="1"/>
  <c r="A2" i="10"/>
  <c r="E65" i="9"/>
  <c r="E64" i="9"/>
  <c r="E63" i="9"/>
  <c r="E52" i="9"/>
  <c r="E50" i="9"/>
  <c r="D49" i="9"/>
  <c r="E49" i="9" s="1"/>
  <c r="D47" i="9"/>
  <c r="E47" i="9" s="1"/>
  <c r="D43" i="9"/>
  <c r="E43" i="9" s="1"/>
  <c r="D42" i="9"/>
  <c r="E42" i="9" s="1"/>
  <c r="D41" i="9"/>
  <c r="E41" i="9" s="1"/>
  <c r="D39" i="9"/>
  <c r="E39" i="9" s="1"/>
  <c r="E35" i="9"/>
  <c r="E33" i="9"/>
  <c r="D32" i="9"/>
  <c r="E32" i="9" s="1"/>
  <c r="D31" i="9"/>
  <c r="E31" i="9" s="1"/>
  <c r="B27" i="9"/>
  <c r="C23" i="9"/>
  <c r="D22" i="9"/>
  <c r="E22" i="9" s="1"/>
  <c r="D21" i="9"/>
  <c r="E21" i="9" s="1"/>
  <c r="D20" i="9"/>
  <c r="E20" i="9" s="1"/>
  <c r="D19" i="9"/>
  <c r="E19" i="9" s="1"/>
  <c r="C17" i="9"/>
  <c r="D16" i="9"/>
  <c r="E16" i="9" s="1"/>
  <c r="D13" i="9"/>
  <c r="E13" i="9" s="1"/>
  <c r="D12" i="9"/>
  <c r="E12" i="9" s="1"/>
  <c r="D11" i="9"/>
  <c r="E11" i="9" s="1"/>
  <c r="D9" i="9"/>
  <c r="E9" i="9" s="1"/>
  <c r="C6" i="9"/>
  <c r="A2" i="9"/>
  <c r="J29" i="11"/>
  <c r="C18" i="11"/>
  <c r="D29" i="11" s="1"/>
  <c r="P7" i="11"/>
  <c r="P13" i="11" s="1"/>
  <c r="A2" i="11"/>
  <c r="C66" i="10" l="1"/>
  <c r="C22" i="10" s="1"/>
  <c r="C82" i="10" s="1"/>
  <c r="D67" i="10"/>
  <c r="E67" i="10" s="1"/>
  <c r="D75" i="10"/>
  <c r="E75" i="10" s="1"/>
  <c r="D6" i="9"/>
  <c r="E6" i="9" s="1"/>
  <c r="F19" i="23"/>
  <c r="F20" i="23" s="1"/>
  <c r="I19" i="23"/>
  <c r="E19" i="23"/>
  <c r="M17" i="23"/>
  <c r="M19" i="23" s="1"/>
  <c r="M20" i="23" s="1"/>
  <c r="D43" i="19" s="1"/>
  <c r="D30" i="9" s="1"/>
  <c r="E30" i="9" s="1"/>
  <c r="C66" i="9"/>
  <c r="E78" i="10"/>
  <c r="D79" i="10"/>
  <c r="E79" i="10" s="1"/>
  <c r="E8" i="9"/>
  <c r="D42" i="19"/>
  <c r="D29" i="9" s="1"/>
  <c r="E29" i="9" s="1"/>
  <c r="D45" i="7"/>
  <c r="D33" i="10" s="1"/>
  <c r="E33" i="10" s="1"/>
  <c r="D66" i="10" l="1"/>
  <c r="E66" i="10" s="1"/>
  <c r="D42" i="7"/>
  <c r="D30" i="10" s="1"/>
  <c r="E30" i="10" s="1"/>
  <c r="F27" i="23"/>
  <c r="M28" i="23" s="1"/>
  <c r="D41" i="19"/>
  <c r="D28" i="9" s="1"/>
  <c r="C19" i="22"/>
  <c r="E28" i="9" l="1"/>
  <c r="H11" i="22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90" i="7"/>
  <c r="A91" i="7" s="1"/>
  <c r="A92" i="7" s="1"/>
  <c r="A82" i="7"/>
  <c r="A83" i="7" s="1"/>
  <c r="A84" i="7" s="1"/>
  <c r="A86" i="7" s="1"/>
  <c r="A87" i="7" s="1"/>
  <c r="A88" i="7" s="1"/>
  <c r="A40" i="7"/>
  <c r="A41" i="7" s="1"/>
  <c r="A42" i="7" s="1"/>
  <c r="A43" i="7" s="1"/>
  <c r="A44" i="7" s="1"/>
  <c r="A37" i="7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40" i="19" s="1"/>
  <c r="A22" i="19"/>
  <c r="A23" i="19" s="1"/>
  <c r="A24" i="19" s="1"/>
  <c r="D25" i="19"/>
  <c r="D15" i="10" s="1"/>
  <c r="E15" i="10" s="1"/>
  <c r="D39" i="19"/>
  <c r="D26" i="9" s="1"/>
  <c r="E26" i="9" s="1"/>
  <c r="D18" i="7"/>
  <c r="F18" i="7" s="1"/>
  <c r="B28" i="7"/>
  <c r="B29" i="7"/>
  <c r="D29" i="7"/>
  <c r="D17" i="10" s="1"/>
  <c r="E17" i="10" s="1"/>
  <c r="D16" i="10"/>
  <c r="E16" i="10" s="1"/>
  <c r="D26" i="7"/>
  <c r="D14" i="10" s="1"/>
  <c r="E14" i="10" s="1"/>
  <c r="D24" i="7"/>
  <c r="D12" i="10" s="1"/>
  <c r="E12" i="10" s="1"/>
  <c r="D23" i="7"/>
  <c r="D11" i="10" s="1"/>
  <c r="E11" i="10" s="1"/>
  <c r="D22" i="7"/>
  <c r="D10" i="10" s="1"/>
  <c r="E10" i="10" s="1"/>
  <c r="E1" i="7"/>
  <c r="E7" i="7"/>
  <c r="A13" i="7"/>
  <c r="A28" i="7" l="1"/>
  <c r="A29" i="7" s="1"/>
  <c r="A31" i="7"/>
  <c r="A32" i="7" s="1"/>
  <c r="A33" i="7" s="1"/>
  <c r="A27" i="19"/>
  <c r="A28" i="19"/>
  <c r="A47" i="19"/>
  <c r="A48" i="19" s="1"/>
  <c r="A46" i="7"/>
  <c r="A47" i="7" s="1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1" i="7" s="1"/>
  <c r="A62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2" i="19" s="1"/>
  <c r="A64" i="19" s="1"/>
  <c r="A31" i="19"/>
  <c r="A32" i="19" s="1"/>
  <c r="A33" i="19" s="1"/>
  <c r="A29" i="19"/>
  <c r="A30" i="19" s="1"/>
  <c r="A73" i="7" l="1"/>
  <c r="A74" i="7" s="1"/>
  <c r="A65" i="19"/>
  <c r="A66" i="19" s="1"/>
  <c r="A72" i="19" s="1"/>
  <c r="A73" i="19" s="1"/>
  <c r="A79" i="7" l="1"/>
  <c r="A75" i="7"/>
  <c r="A76" i="7" s="1"/>
  <c r="A77" i="7" s="1"/>
  <c r="A75" i="19"/>
  <c r="A76" i="19"/>
  <c r="A77" i="19" s="1"/>
  <c r="H8" i="22"/>
  <c r="H15" i="22"/>
  <c r="H14" i="22"/>
  <c r="H9" i="22"/>
  <c r="D73" i="7"/>
  <c r="D77" i="7"/>
  <c r="D74" i="7" l="1"/>
  <c r="D63" i="10"/>
  <c r="E63" i="10" s="1"/>
  <c r="D11" i="7"/>
  <c r="D10" i="7"/>
  <c r="D5" i="7"/>
  <c r="D4" i="7"/>
  <c r="D60" i="10" l="1"/>
  <c r="E60" i="10" s="1"/>
  <c r="B23" i="7"/>
  <c r="B11" i="10" s="1"/>
  <c r="B39" i="7" l="1"/>
  <c r="B27" i="10" s="1"/>
  <c r="D40" i="19"/>
  <c r="B38" i="19"/>
  <c r="E19" i="22"/>
  <c r="H19" i="22" s="1"/>
  <c r="F19" i="22"/>
  <c r="F20" i="22" s="1"/>
  <c r="D39" i="7" l="1"/>
  <c r="D27" i="10" s="1"/>
  <c r="E27" i="10" s="1"/>
  <c r="D27" i="9"/>
  <c r="E27" i="9" s="1"/>
  <c r="E20" i="22"/>
  <c r="D20" i="22" s="1"/>
  <c r="D19" i="22"/>
  <c r="D25" i="7" l="1"/>
  <c r="D13" i="10" s="1"/>
  <c r="E13" i="10" s="1"/>
  <c r="D65" i="7" l="1"/>
  <c r="D54" i="10" s="1"/>
  <c r="E54" i="10" s="1"/>
  <c r="D29" i="19"/>
  <c r="D18" i="9" s="1"/>
  <c r="E18" i="9" s="1"/>
  <c r="D37" i="19" l="1"/>
  <c r="D24" i="9" s="1"/>
  <c r="D103" i="7"/>
  <c r="B103" i="7"/>
  <c r="E24" i="9" l="1"/>
  <c r="D23" i="9"/>
  <c r="D26" i="22"/>
  <c r="D24" i="22"/>
  <c r="E22" i="21"/>
  <c r="E21" i="21"/>
  <c r="E20" i="21"/>
  <c r="E19" i="21"/>
  <c r="D100" i="7"/>
  <c r="D98" i="7"/>
  <c r="D66" i="9" l="1"/>
  <c r="E66" i="9" s="1"/>
  <c r="E23" i="9"/>
  <c r="E13" i="21" l="1"/>
  <c r="C13" i="21"/>
  <c r="D13" i="21"/>
  <c r="D78" i="19"/>
  <c r="D38" i="19"/>
  <c r="D25" i="9" s="1"/>
  <c r="E25" i="9" s="1"/>
  <c r="A2" i="21"/>
  <c r="A2" i="22"/>
  <c r="D9" i="10" l="1"/>
  <c r="E9" i="10" s="1"/>
  <c r="D19" i="19"/>
  <c r="D8" i="10"/>
  <c r="E8" i="10" l="1"/>
  <c r="D48" i="7"/>
  <c r="D36" i="10" s="1"/>
  <c r="E36" i="10" s="1"/>
  <c r="D47" i="7" l="1"/>
  <c r="D35" i="10" s="1"/>
  <c r="E35" i="10" s="1"/>
  <c r="D81" i="7" l="1"/>
  <c r="D63" i="7"/>
  <c r="D51" i="10" s="1"/>
  <c r="E51" i="10" s="1"/>
  <c r="D44" i="7" l="1"/>
  <c r="D32" i="10" s="1"/>
  <c r="E32" i="10" s="1"/>
  <c r="D31" i="7"/>
  <c r="D19" i="10" s="1"/>
  <c r="D56" i="7"/>
  <c r="D44" i="10" s="1"/>
  <c r="E44" i="10" s="1"/>
  <c r="D59" i="7"/>
  <c r="D47" i="10" s="1"/>
  <c r="E47" i="10" s="1"/>
  <c r="D48" i="10"/>
  <c r="E48" i="10" s="1"/>
  <c r="D61" i="7"/>
  <c r="D49" i="10" s="1"/>
  <c r="E49" i="10" s="1"/>
  <c r="D50" i="10"/>
  <c r="E50" i="10" s="1"/>
  <c r="D64" i="7"/>
  <c r="D53" i="10" s="1"/>
  <c r="E53" i="10" s="1"/>
  <c r="E19" i="10" l="1"/>
  <c r="D7" i="10"/>
  <c r="D19" i="7"/>
  <c r="D36" i="7"/>
  <c r="D24" i="10" l="1"/>
  <c r="E24" i="10" s="1"/>
  <c r="E7" i="10"/>
  <c r="D58" i="7"/>
  <c r="D46" i="10" s="1"/>
  <c r="E46" i="10" s="1"/>
  <c r="D57" i="7"/>
  <c r="D45" i="10" s="1"/>
  <c r="E45" i="10" s="1"/>
  <c r="D54" i="7"/>
  <c r="D42" i="10" s="1"/>
  <c r="E42" i="10" s="1"/>
  <c r="D53" i="7"/>
  <c r="D41" i="10" s="1"/>
  <c r="E41" i="10" s="1"/>
  <c r="D52" i="7"/>
  <c r="D40" i="10" s="1"/>
  <c r="E40" i="10" s="1"/>
  <c r="D51" i="7"/>
  <c r="D39" i="10" s="1"/>
  <c r="E39" i="10" s="1"/>
  <c r="D50" i="7"/>
  <c r="D38" i="10" s="1"/>
  <c r="E38" i="10" s="1"/>
  <c r="D49" i="7"/>
  <c r="D37" i="10" s="1"/>
  <c r="E37" i="10" s="1"/>
  <c r="D46" i="7"/>
  <c r="D34" i="10" s="1"/>
  <c r="E34" i="10" s="1"/>
  <c r="D43" i="7"/>
  <c r="D31" i="10" s="1"/>
  <c r="E31" i="10" s="1"/>
  <c r="D38" i="7" l="1"/>
  <c r="D26" i="10" s="1"/>
  <c r="E26" i="10" s="1"/>
  <c r="D28" i="19" l="1"/>
  <c r="D17" i="9" l="1"/>
  <c r="E17" i="9" s="1"/>
  <c r="D34" i="19"/>
  <c r="D37" i="7"/>
  <c r="D25" i="10" s="1"/>
  <c r="E25" i="10" s="1"/>
  <c r="D93" i="7"/>
  <c r="D89" i="7" l="1"/>
  <c r="D80" i="7" l="1"/>
  <c r="D41" i="7" l="1"/>
  <c r="D29" i="10" s="1"/>
  <c r="E29" i="10" s="1"/>
  <c r="D55" i="7" l="1"/>
  <c r="D43" i="10" s="1"/>
  <c r="E43" i="10" s="1"/>
  <c r="D40" i="7"/>
  <c r="D35" i="7" s="1"/>
  <c r="D34" i="7" l="1"/>
  <c r="D28" i="10"/>
  <c r="G78" i="19"/>
  <c r="E28" i="10" l="1"/>
  <c r="D23" i="10"/>
  <c r="D96" i="7"/>
  <c r="E23" i="10" l="1"/>
  <c r="D22" i="10"/>
  <c r="E22" i="10" l="1"/>
  <c r="D82" i="10"/>
  <c r="E82" i="10" s="1"/>
</calcChain>
</file>

<file path=xl/sharedStrings.xml><?xml version="1.0" encoding="utf-8"?>
<sst xmlns="http://schemas.openxmlformats.org/spreadsheetml/2006/main" count="698" uniqueCount="315">
  <si>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</si>
  <si>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</si>
  <si>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</si>
  <si>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</si>
  <si>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</si>
  <si>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</si>
  <si>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</si>
  <si>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</si>
  <si>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</si>
  <si>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</si>
  <si>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</si>
  <si>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</si>
  <si>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</si>
  <si>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</si>
  <si>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</si>
  <si>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</si>
  <si>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</si>
  <si>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</si>
  <si>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</si>
  <si>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</si>
  <si>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</si>
  <si>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</si>
  <si>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</si>
  <si>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</si>
  <si>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</si>
  <si>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</si>
  <si>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</si>
  <si>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</si>
  <si>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</si>
  <si>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</si>
  <si>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</si>
  <si>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</si>
  <si>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</si>
  <si>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</si>
  <si>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</si>
  <si>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</si>
  <si>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</si>
  <si>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</si>
  <si>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</si>
  <si>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</si>
  <si>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</si>
  <si>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</si>
  <si>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</si>
  <si>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</si>
  <si>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</si>
  <si>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</si>
  <si>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</si>
  <si>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</si>
  <si>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</si>
  <si>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</si>
  <si>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</si>
  <si>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</si>
  <si>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</si>
  <si>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</si>
  <si>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</si>
  <si>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</si>
  <si>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</si>
  <si>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</si>
  <si>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</si>
  <si>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</si>
  <si>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</si>
  <si>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</si>
  <si>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</si>
  <si>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</si>
  <si>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</si>
  <si>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</si>
  <si>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</si>
  <si>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</si>
  <si>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</si>
  <si>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</si>
  <si>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</si>
  <si>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</si>
  <si>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</si>
  <si>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</si>
  <si>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</si>
  <si>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</si>
  <si>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</si>
  <si>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</si>
  <si>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</si>
  <si>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</si>
  <si>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</si>
  <si>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</si>
  <si>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</si>
  <si>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</si>
  <si>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</si>
  <si>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</si>
  <si>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</si>
  <si>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</si>
  <si>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</si>
  <si>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</si>
  <si>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</si>
  <si>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</si>
  <si>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</si>
  <si>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</si>
  <si>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</si>
  <si>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</si>
  <si>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</si>
  <si>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</si>
  <si>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</si>
  <si>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</si>
  <si>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</si>
  <si>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</si>
  <si>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</si>
  <si>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</si>
  <si>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</si>
  <si>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</si>
  <si>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</si>
  <si>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</si>
  <si>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</si>
  <si>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</si>
  <si>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</si>
  <si>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</si>
  <si>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</si>
  <si>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</si>
  <si>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</si>
  <si>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</si>
  <si>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</si>
  <si>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</si>
  <si>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</si>
  <si>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</si>
  <si>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</si>
  <si>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</si>
  <si>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</si>
  <si>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</si>
  <si>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</si>
  <si>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</si>
  <si>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</si>
  <si>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</si>
  <si>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</si>
  <si>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</si>
  <si>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</si>
  <si>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</si>
  <si>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</si>
  <si>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</si>
  <si>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</si>
  <si>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</si>
  <si>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</si>
  <si>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</si>
  <si>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</si>
  <si>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</si>
  <si>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</si>
  <si>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</si>
  <si>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</si>
  <si>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</si>
  <si>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</si>
  <si>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</si>
  <si>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</si>
  <si>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</si>
  <si>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</si>
  <si>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</si>
  <si>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</si>
  <si>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</si>
  <si>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</si>
  <si>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</si>
  <si>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</si>
  <si>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</si>
  <si>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</si>
  <si>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</si>
  <si>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</si>
  <si>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</si>
  <si>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</si>
  <si>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</si>
  <si>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</si>
  <si>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</si>
  <si>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</si>
  <si>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</si>
  <si>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</si>
  <si>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</si>
  <si>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</si>
  <si>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</si>
  <si>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</si>
  <si>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</si>
  <si>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</si>
  <si>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</si>
  <si>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</si>
  <si>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</si>
  <si>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</si>
  <si>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</si>
  <si>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</si>
  <si>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</si>
  <si>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</si>
  <si>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</si>
  <si>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</si>
  <si>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</si>
  <si>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</si>
  <si>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</si>
  <si>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</si>
  <si>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</si>
  <si>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</si>
  <si>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</si>
  <si>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</si>
  <si>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</si>
  <si>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</si>
  <si>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</si>
  <si>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</si>
  <si>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</si>
  <si>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</si>
  <si>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</si>
  <si>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</si>
  <si>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</si>
  <si>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</si>
  <si>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</si>
  <si>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</si>
  <si>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</si>
  <si>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</si>
  <si>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</si>
  <si>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</si>
  <si>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</si>
  <si>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</si>
  <si>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</si>
  <si>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</si>
  <si>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</si>
  <si>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</si>
  <si>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</si>
  <si>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</si>
  <si>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</si>
  <si>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</si>
  <si>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</si>
  <si>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</si>
  <si>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</si>
  <si>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</si>
  <si>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</si>
  <si>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</si>
  <si>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</si>
  <si>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</si>
  <si>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</si>
  <si>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</si>
  <si>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</si>
  <si>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</si>
  <si>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</si>
  <si>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</si>
  <si>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</si>
  <si>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</si>
  <si>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</si>
  <si>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</si>
  <si>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</si>
  <si>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</si>
  <si>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</si>
  <si>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</si>
  <si>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</si>
  <si>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</si>
  <si>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</si>
  <si>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</si>
  <si>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</si>
  <si>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</si>
  <si>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</si>
  <si>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</si>
  <si>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</si>
  <si>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</si>
  <si>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</si>
  <si>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</si>
  <si>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</si>
  <si>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</si>
  <si>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</si>
  <si>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</si>
  <si>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</si>
  <si>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</si>
  <si>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</si>
  <si>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</si>
  <si>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</si>
  <si>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</si>
  <si>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</si>
  <si>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</si>
  <si>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</si>
  <si>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</si>
  <si>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</si>
  <si>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ՏՆՕՐԵՆԻ ԺՊ՝</t>
  </si>
  <si>
    <t>Անուշավան Զաքարյան</t>
  </si>
  <si>
    <t>Վերոնիկա Առուստամյան</t>
  </si>
  <si>
    <t>Սուբսիդիա ջրամատակարարման գծով</t>
  </si>
  <si>
    <t>Նվիրատվությունից (Ֆասթ Շիֆթ)</t>
  </si>
  <si>
    <t>Տպագրական ծառայությունների գծով</t>
  </si>
  <si>
    <t>Հաշվապահական ծառայությունների գծով</t>
  </si>
  <si>
    <t>Ծառայությունների ձեռքբերման գծով</t>
  </si>
  <si>
    <t>Հանրային կարգի պաշտպանության ծառայությունների գծով</t>
  </si>
  <si>
    <t>Տրանսպորտային ծառայություն</t>
  </si>
  <si>
    <t>Լվացման ծառայություն</t>
  </si>
  <si>
    <t>Տարածքի վարձակալության գծով</t>
  </si>
  <si>
    <t>Հիմնական միջոցների մաշվածության գծով</t>
  </si>
  <si>
    <t xml:space="preserve">Վճարովի ծառայություններից </t>
  </si>
  <si>
    <t xml:space="preserve"> 01. 01. 2024. – 31. 12. 2024թ.</t>
  </si>
  <si>
    <t>Սփյուռ ՍՊԸ</t>
  </si>
  <si>
    <t>տեղեկատվական ծառայություններ</t>
  </si>
  <si>
    <t>31.12.2024</t>
  </si>
  <si>
    <t>Ջի Էն Սի Ալֆա</t>
  </si>
  <si>
    <t>Մանվել Բաբայան</t>
  </si>
  <si>
    <t>Խմբավարի ծառայություն</t>
  </si>
  <si>
    <t>Դրոշմանիշային վճարների գծով</t>
  </si>
  <si>
    <t>1.5</t>
  </si>
  <si>
    <t>Միասնական հաշիվ</t>
  </si>
  <si>
    <t>հարկերի գծով</t>
  </si>
  <si>
    <t>Լեգես ՍՊԸ</t>
  </si>
  <si>
    <t>Գնումների համակարգողի ծառայություններ</t>
  </si>
  <si>
    <t>Խաս-Խազ ՍՊԸ</t>
  </si>
  <si>
    <t>գրասենյակային ապրանքների գծով</t>
  </si>
  <si>
    <t>31.12.2023</t>
  </si>
  <si>
    <t>Օմար Ավանսեյան Ա/Ձ</t>
  </si>
  <si>
    <t>Աշխատավարձի գծով</t>
  </si>
  <si>
    <t>աշխատակիցներ</t>
  </si>
  <si>
    <t>Յուքոմ ՍՊԸ</t>
  </si>
  <si>
    <t>Ինտերնետ ծառայության գծով</t>
  </si>
  <si>
    <t>«Կենտրոնի» հարկային տեսչություն</t>
  </si>
  <si>
    <t>1.10</t>
  </si>
  <si>
    <t>Նաիրա Սարգսյան Ա/Ձ</t>
  </si>
  <si>
    <t>Ֆինանսների նախարարություն</t>
  </si>
  <si>
    <t>Ֆասթ Շիֆթ</t>
  </si>
  <si>
    <t>Նվիրատվություն</t>
  </si>
  <si>
    <t>Դրամական միջոցների մնացորդ առ 01.01.2025թ.</t>
  </si>
  <si>
    <t>Հաշվի առնելով այն հանգամանքը, որ ԵՔՄՍԿ ՀՈԱԿ-ի օդափոխության համակարգը դեռ շահագործման հանձնված չէ, կազմակերպությունը շարունակում է օգտվել ԵՊՀԹ ՀՈԱԿ-ի ջեռուցման համակարգից, ինչի հետևանքով ջեռուցման ծախսը կարիք է առաջացել ավելացնել ևս 250.0 հազ. դրամով, ինչպես նաև 48.5 հազ դրամ 2025թ.-ին վճարվել է ջրամատակարարման համար, որը ուղղված էր ջեռուցման համակարգի փորձարկման համար:</t>
  </si>
  <si>
    <t xml:space="preserve">Ծախսային հոդվածի ավելացումը պայմանավորված է տարվա ընթացքում եկամտի ավելացմամբ ինչպես նաև  ստեղծված նոր խմբերի դասավանդողների և զարգացման առանձնահատկություններ ունեցող երեխաների դասավանդման վարձատրության հետ  </t>
  </si>
  <si>
    <t xml:space="preserve">Թումանյանին նվիրված միջոցառման կազմակ. hամար, 2023 թ. ստացել են, 2024 թ. մասամբ են ծախսել </t>
  </si>
  <si>
    <t xml:space="preserve">դրամաշնորհի հաշվին իրականացվել է Թումանյանին նվիրված միջոցառումը </t>
  </si>
  <si>
    <t xml:space="preserve">«Երևանի մանկապատանեկան ստեղծագործության քաղաքային կենտրոն» ՀՈԱԿ-ի  </t>
  </si>
  <si>
    <t>հ. 1779 -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</si>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</sst>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>
      <alignment horizontal="left" vertical="center"/>
    </xf>
    <xf numFmtId="0" fontId="29" fillId="0" borderId="11" xfId="49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8" fillId="0" borderId="0" xfId="45" applyFont="1" applyAlignment="1">
      <alignment horizontal="center" vertical="center"/>
    </xf>
    <xf numFmtId="0" fontId="32" fillId="0" borderId="18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168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40" fillId="0" borderId="0" xfId="68" applyNumberFormat="1" applyFont="1" applyAlignment="1">
      <alignment horizontal="center" vertical="center" wrapText="1"/>
    </xf>
    <xf numFmtId="49" fontId="27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59" fillId="0" borderId="0" xfId="45" applyFont="1" applyAlignment="1">
      <alignment horizontal="center" vertical="center"/>
    </xf>
    <xf numFmtId="0" fontId="59" fillId="0" borderId="0" xfId="45" applyFont="1" applyAlignment="1">
      <alignment horizontal="center" vertical="center" wrapText="1"/>
    </xf>
    <xf numFmtId="166" fontId="59" fillId="0" borderId="0" xfId="45" applyNumberFormat="1" applyFont="1" applyAlignment="1">
      <alignment horizontal="center" vertical="center" wrapText="1"/>
    </xf>
    <xf numFmtId="166" fontId="61" fillId="0" borderId="0" xfId="45" applyNumberFormat="1" applyFont="1" applyAlignment="1">
      <alignment horizontal="center" vertical="center" wrapText="1"/>
    </xf>
    <xf numFmtId="166" fontId="61" fillId="0" borderId="0" xfId="45" applyNumberFormat="1" applyFont="1" applyAlignment="1">
      <alignment vertical="center" wrapText="1"/>
    </xf>
    <xf numFmtId="0" fontId="60" fillId="0" borderId="0" xfId="45" applyFont="1" applyAlignment="1">
      <alignment horizontal="right" vertical="center" wrapText="1"/>
    </xf>
    <xf numFmtId="0" fontId="61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/>
    </xf>
    <xf numFmtId="164" fontId="60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0" borderId="12" xfId="45" applyFont="1" applyBorder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I2WjAjBgkqhkiG9w0BCQQxFgQUTHHyodhsNp/eiwuDR4QmTfOZeg0wKwYLKoZIhvcNAQkQAgwxHDAaMBgwFgQUK2DY8Flrruk/JuoGGlIdRn+9y9EwDQYJKoZIhvcNAQEBBQAEggEABOTZsZD6YdNO5RnQsirzgTgig0ntCkSTp5WMc94NeoerSggV+iGvwbLh+n8iB1vtxLNUAWf7dUmo1VDC4rr+ZEfFBZLfh56PBnuPYgxiPnctTQPGMvwJgAMZsN3sFNLXqLJxnZhqD71VXBXAZTXptJh5ev25hh7by1fJZAmKiSjpRq+oHe8uvb1KQKk9rb+Z5DyGFcj6WNaKE2g9aDdkOXj4oLmtZUDSy2mNT+LWn8WwuYLebnQQkTiIflZDx6jEL70MlI8OpHvvVJtHaP3HuNrNEZsEVEpB1LivRFKXZpBgEUS0KwqWL+NtZcGRO+G2z7f1uLk/+jeSbgsGB4O2i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I5WjAjBgkqhkiG9w0BCQQxFgQU9e9wVbftifKYg9TawSplkx3AlMEwKwYLKoZIhvcNAQkQAgwxHDAaMBgwFgQUK2DY8Flrruk/JuoGGlIdRn+9y9EwDQYJKoZIhvcNAQEBBQAEggEAe5tHhuigSowoBFbo5S+H3TEsdZOvl3wz2kmfLS6U4RnkMBsH9uICYyC+zVsWuwiqY/8D7/WX94CRYzKOi7fZfLWhSU32cMNubKMhVn5r1CFvu+J0RV3zePwGWUyLzBjEK7zPB31+jpsMv41rJDV3182P3N+DvAog1oV6eciHRr6m2ZpIpfmbRug1Bl2a7sqZDA5ags+PIgUYNMFXfaUfpyeynGs2ura155FXCeMqD2eZdjURJnI0sXEHXKv5GCdy+GxCa8vln6mZ4xetVo4Bt6KHUvf8V24PzwUkM06Xh5SnK5l79nxy1dtFrmhbcIENe4iO4gAjH9YQXhxp2tBZA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12700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32CA1BA-C65B-0083-11A3-1777F5173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101600</xdr:colOff>
          <xdr:row>102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3BCB63C-7F74-B145-3E48-7459A37812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.A/Desktop/USB%20Drive/Baza_29092021/VERONIKA/EREVANI%20MANKAPATANEKAN%20STEX%20KENTRON-himnakan/Nakhahashiv_2025/erevani%20msqk%20naxahashiv_22042025_rew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.A/Downloads/Mshakuyt_naxahashiv%202025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9">
          <cell r="A9" t="str">
            <v xml:space="preserve">«Երևանի մանկապատանեկան ստեղծագործության քաղաքային կենտրոն» ՀՈԱԿ-ի  </v>
          </cell>
        </row>
      </sheetData>
      <sheetData sheetId="1">
        <row r="71">
          <cell r="F71">
            <v>3439.5929999999989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«Երևանի մանկապատանեկան ստեղծագործության քաղաքային կենտրոն» ՀՈԱԿ-Ի </v>
          </cell>
          <cell r="B14"/>
          <cell r="C14"/>
          <cell r="D14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8"/>
  <sheetViews>
    <sheetView view="pageBreakPreview" topLeftCell="A53" zoomScaleSheetLayoutView="100" workbookViewId="0">
      <selection activeCell="C85" sqref="C85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07" t="s">
        <v>162</v>
      </c>
      <c r="E1" s="94">
        <v>15</v>
      </c>
      <c r="F1" s="37"/>
      <c r="G1" s="35"/>
    </row>
    <row r="2" spans="1:13">
      <c r="C2" s="35"/>
      <c r="D2" s="407" t="s">
        <v>20</v>
      </c>
      <c r="E2" s="35"/>
      <c r="F2" s="35"/>
      <c r="G2" s="35"/>
    </row>
    <row r="3" spans="1:13">
      <c r="C3" s="35"/>
      <c r="D3" s="407" t="s">
        <v>21</v>
      </c>
      <c r="E3" s="35"/>
      <c r="F3" s="35"/>
      <c r="G3" s="35"/>
    </row>
    <row r="4" spans="1:13" ht="18" customHeight="1">
      <c r="C4" s="140"/>
      <c r="D4" s="402" t="s">
        <v>255</v>
      </c>
      <c r="E4" s="140"/>
      <c r="F4" s="140"/>
      <c r="G4" s="35"/>
    </row>
    <row r="5" spans="1:13" ht="18.75" customHeight="1">
      <c r="C5" s="140"/>
      <c r="D5" s="402" t="s">
        <v>160</v>
      </c>
      <c r="E5" s="140"/>
      <c r="F5" s="140"/>
      <c r="G5" s="35"/>
    </row>
    <row r="6" spans="1:13" ht="24" customHeight="1">
      <c r="C6" s="140"/>
      <c r="D6" s="402"/>
      <c r="E6" s="140"/>
      <c r="F6" s="140"/>
      <c r="G6" s="35"/>
    </row>
    <row r="7" spans="1:13">
      <c r="C7" s="140"/>
      <c r="D7" s="407" t="s">
        <v>191</v>
      </c>
      <c r="E7" s="94">
        <v>15</v>
      </c>
      <c r="F7" s="37"/>
      <c r="G7" s="35"/>
    </row>
    <row r="8" spans="1:13">
      <c r="C8" s="140"/>
      <c r="D8" s="407" t="s">
        <v>20</v>
      </c>
      <c r="E8" s="35"/>
      <c r="F8" s="35"/>
      <c r="G8" s="35"/>
    </row>
    <row r="9" spans="1:13">
      <c r="C9" s="140"/>
      <c r="D9" s="407" t="s">
        <v>21</v>
      </c>
      <c r="E9" s="35"/>
      <c r="F9" s="35"/>
      <c r="G9" s="35"/>
    </row>
    <row r="10" spans="1:13" ht="18" customHeight="1">
      <c r="C10" s="140"/>
      <c r="D10" s="402" t="s">
        <v>314</v>
      </c>
      <c r="E10" s="140"/>
      <c r="F10" s="140"/>
      <c r="G10" s="35"/>
    </row>
    <row r="11" spans="1:13" ht="18.75" customHeight="1">
      <c r="C11" s="140"/>
      <c r="D11" s="402" t="s">
        <v>313</v>
      </c>
      <c r="E11" s="140"/>
      <c r="F11" s="140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6" t="s">
        <v>32</v>
      </c>
      <c r="B13" s="506"/>
      <c r="C13" s="506"/>
      <c r="D13" s="506"/>
      <c r="E13" s="38"/>
      <c r="F13" s="254"/>
      <c r="G13" s="38"/>
    </row>
    <row r="14" spans="1:13" s="409" customFormat="1" ht="46.5" customHeight="1">
      <c r="A14" s="507" t="s">
        <v>312</v>
      </c>
      <c r="B14" s="507"/>
      <c r="C14" s="507"/>
      <c r="D14" s="507"/>
      <c r="E14" s="408"/>
      <c r="F14" s="408"/>
    </row>
    <row r="15" spans="1:13" ht="18.75" customHeight="1">
      <c r="A15" s="508" t="s">
        <v>256</v>
      </c>
      <c r="B15" s="508"/>
      <c r="C15" s="508"/>
      <c r="D15" s="508"/>
      <c r="E15" s="256"/>
      <c r="F15" s="256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43</v>
      </c>
      <c r="E16" s="403"/>
      <c r="F16" s="42"/>
      <c r="L16" s="2"/>
    </row>
    <row r="17" spans="1:16" ht="26.25" customHeight="1">
      <c r="A17" s="43" t="s">
        <v>7</v>
      </c>
      <c r="B17" s="505" t="s">
        <v>114</v>
      </c>
      <c r="C17" s="505"/>
      <c r="D17" s="230"/>
      <c r="E17" s="404"/>
      <c r="F17" s="230"/>
    </row>
    <row r="18" spans="1:16" s="5" customFormat="1">
      <c r="A18" s="103">
        <v>1</v>
      </c>
      <c r="B18" s="501" t="s">
        <v>107</v>
      </c>
      <c r="C18" s="501"/>
      <c r="D18" s="183">
        <v>52926.7</v>
      </c>
      <c r="E18" s="183"/>
      <c r="F18" s="183"/>
      <c r="G18" s="450"/>
    </row>
    <row r="19" spans="1:16" hidden="1">
      <c r="A19" s="103">
        <v>2</v>
      </c>
      <c r="B19" s="509" t="s">
        <v>176</v>
      </c>
      <c r="C19" s="509"/>
      <c r="D19" s="183">
        <f>+'Pastaci finansav.'!D13</f>
        <v>0</v>
      </c>
      <c r="E19" s="183"/>
      <c r="F19" s="184"/>
    </row>
    <row r="20" spans="1:16" s="5" customFormat="1" hidden="1">
      <c r="A20" s="103">
        <v>2</v>
      </c>
      <c r="B20" s="510" t="s">
        <v>269</v>
      </c>
      <c r="C20" s="510"/>
      <c r="D20" s="183">
        <v>0</v>
      </c>
      <c r="E20" s="183"/>
      <c r="F20" s="183"/>
    </row>
    <row r="21" spans="1:16" s="2" customFormat="1">
      <c r="A21" s="103">
        <v>2</v>
      </c>
      <c r="B21" s="501" t="s">
        <v>279</v>
      </c>
      <c r="C21" s="501"/>
      <c r="D21" s="183">
        <v>88185</v>
      </c>
      <c r="E21" s="183"/>
      <c r="F21" s="183"/>
      <c r="G21" s="450"/>
    </row>
    <row r="22" spans="1:16" s="5" customFormat="1" hidden="1">
      <c r="A22" s="103">
        <f t="shared" ref="A22:A24" si="0">+A21+1</f>
        <v>3</v>
      </c>
      <c r="B22" s="501" t="s">
        <v>44</v>
      </c>
      <c r="C22" s="501"/>
      <c r="D22" s="183"/>
      <c r="E22" s="183"/>
      <c r="F22" s="183"/>
      <c r="G22" s="450"/>
    </row>
    <row r="23" spans="1:16" hidden="1">
      <c r="A23" s="103">
        <f t="shared" si="0"/>
        <v>4</v>
      </c>
      <c r="B23" s="503" t="s">
        <v>54</v>
      </c>
      <c r="C23" s="503"/>
      <c r="D23" s="183">
        <v>0</v>
      </c>
      <c r="E23" s="183"/>
      <c r="F23" s="183"/>
    </row>
    <row r="24" spans="1:16" s="5" customFormat="1" hidden="1">
      <c r="A24" s="103">
        <f t="shared" si="0"/>
        <v>5</v>
      </c>
      <c r="B24" s="501" t="s">
        <v>175</v>
      </c>
      <c r="C24" s="501"/>
      <c r="D24" s="183"/>
      <c r="E24" s="183"/>
      <c r="F24" s="183"/>
    </row>
    <row r="25" spans="1:16">
      <c r="A25" s="103">
        <v>3</v>
      </c>
      <c r="B25" s="503" t="s">
        <v>234</v>
      </c>
      <c r="C25" s="503"/>
      <c r="D25" s="183">
        <f>SUM(D26:D27)</f>
        <v>1923</v>
      </c>
      <c r="E25" s="183"/>
      <c r="F25" s="183"/>
    </row>
    <row r="26" spans="1:16" s="372" customFormat="1" ht="13.5">
      <c r="A26" s="370">
        <v>3.1</v>
      </c>
      <c r="B26" s="502" t="s">
        <v>270</v>
      </c>
      <c r="C26" s="502"/>
      <c r="D26" s="374">
        <v>1923</v>
      </c>
      <c r="E26" s="374"/>
      <c r="F26" s="374"/>
    </row>
    <row r="27" spans="1:16" s="372" customFormat="1" hidden="1">
      <c r="A27" s="370">
        <f>+A26+0.1</f>
        <v>3.2</v>
      </c>
      <c r="B27" s="502"/>
      <c r="C27" s="502"/>
      <c r="D27" s="183"/>
      <c r="E27" s="374"/>
      <c r="F27" s="384" t="s">
        <v>238</v>
      </c>
    </row>
    <row r="28" spans="1:16" hidden="1">
      <c r="A28" s="103">
        <f>+A25+1</f>
        <v>4</v>
      </c>
      <c r="B28" s="503" t="s">
        <v>112</v>
      </c>
      <c r="C28" s="503"/>
      <c r="D28" s="183">
        <f>SUM(D29:D30)</f>
        <v>0</v>
      </c>
      <c r="E28" s="183"/>
      <c r="F28" s="184"/>
    </row>
    <row r="29" spans="1:16" s="373" customFormat="1" hidden="1">
      <c r="A29" s="370">
        <f t="shared" ref="A29:A30" si="1">+A28+0.1</f>
        <v>4.0999999999999996</v>
      </c>
      <c r="B29" s="504" t="s">
        <v>63</v>
      </c>
      <c r="C29" s="504"/>
      <c r="D29" s="183">
        <f>+D75</f>
        <v>0</v>
      </c>
      <c r="E29" s="374"/>
      <c r="F29" s="371"/>
      <c r="G29" s="376"/>
      <c r="H29" s="372"/>
      <c r="I29" s="372"/>
      <c r="J29" s="372"/>
      <c r="K29" s="372"/>
      <c r="L29" s="372"/>
      <c r="M29" s="372"/>
      <c r="N29" s="372"/>
      <c r="O29" s="372"/>
      <c r="P29" s="372"/>
    </row>
    <row r="30" spans="1:16" s="372" customFormat="1" hidden="1">
      <c r="A30" s="370">
        <f t="shared" si="1"/>
        <v>4.1999999999999993</v>
      </c>
      <c r="B30" s="502" t="s">
        <v>64</v>
      </c>
      <c r="C30" s="502"/>
      <c r="D30" s="183"/>
      <c r="E30" s="374"/>
      <c r="F30" s="374"/>
      <c r="G30" s="376"/>
    </row>
    <row r="31" spans="1:16" s="5" customFormat="1" hidden="1">
      <c r="A31" s="103">
        <f>+A28+1</f>
        <v>5</v>
      </c>
      <c r="B31" s="501" t="s">
        <v>8</v>
      </c>
      <c r="C31" s="501"/>
      <c r="D31" s="183"/>
      <c r="E31" s="183"/>
      <c r="F31" s="183"/>
    </row>
    <row r="32" spans="1:16" s="2" customFormat="1" hidden="1">
      <c r="A32" s="103">
        <f>+A31+1</f>
        <v>6</v>
      </c>
      <c r="B32" s="501"/>
      <c r="C32" s="501"/>
      <c r="D32" s="183"/>
      <c r="E32" s="183"/>
      <c r="F32" s="183"/>
      <c r="G32" s="15"/>
    </row>
    <row r="33" spans="1:26" s="2" customFormat="1" hidden="1">
      <c r="A33" s="103">
        <f>+A32+1</f>
        <v>7</v>
      </c>
      <c r="B33" s="501"/>
      <c r="C33" s="501"/>
      <c r="D33" s="183"/>
      <c r="E33" s="183"/>
      <c r="F33" s="183"/>
      <c r="G33" s="17"/>
    </row>
    <row r="34" spans="1:26" ht="24" customHeight="1">
      <c r="A34" s="43"/>
      <c r="B34" s="500" t="s">
        <v>220</v>
      </c>
      <c r="C34" s="500"/>
      <c r="D34" s="217">
        <f>SUM(D18:D18,D19:D25,D28,D31:D33)</f>
        <v>143034.70000000001</v>
      </c>
      <c r="E34" s="214"/>
      <c r="F34" s="217"/>
    </row>
    <row r="35" spans="1:26" ht="15.75" customHeight="1">
      <c r="A35" s="36"/>
      <c r="B35" s="43"/>
      <c r="C35" s="44"/>
      <c r="D35" s="184"/>
      <c r="E35" s="183"/>
      <c r="F35" s="184"/>
    </row>
    <row r="36" spans="1:26" ht="24.75" customHeight="1">
      <c r="A36" s="43" t="s">
        <v>9</v>
      </c>
      <c r="B36" s="505" t="s">
        <v>115</v>
      </c>
      <c r="C36" s="505"/>
      <c r="D36" s="218"/>
      <c r="E36" s="405"/>
      <c r="F36" s="218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3" t="s">
        <v>10</v>
      </c>
      <c r="C37" s="503"/>
      <c r="D37" s="184">
        <f>+Ashkhatavardz!P13-'Dramakan hosqer'!D94</f>
        <v>44980.6</v>
      </c>
      <c r="E37" s="183"/>
      <c r="F37" s="18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73" customFormat="1" ht="13.5" hidden="1">
      <c r="A38" s="370">
        <f t="shared" ref="A38:A40" si="2">+A37+0.1</f>
        <v>1.1000000000000001</v>
      </c>
      <c r="B38" s="504" t="str">
        <f>+Ashkhatavardz!J6</f>
        <v>գեղագիտական ուսուցման գծով</v>
      </c>
      <c r="C38" s="504"/>
      <c r="D38" s="374">
        <f>+Ashkhatavardz!C8+Ashkhatavardz!J7</f>
        <v>0</v>
      </c>
      <c r="E38" s="374"/>
      <c r="F38" s="371"/>
      <c r="G38" s="384"/>
      <c r="H38" s="372"/>
      <c r="I38" s="372"/>
      <c r="J38" s="372"/>
      <c r="K38" s="372"/>
      <c r="L38" s="372"/>
      <c r="M38" s="381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2"/>
      <c r="Z38" s="372"/>
    </row>
    <row r="39" spans="1:26" s="373" customFormat="1" ht="13.5">
      <c r="A39" s="370">
        <v>1.1000000000000001</v>
      </c>
      <c r="B39" s="504" t="s">
        <v>11</v>
      </c>
      <c r="C39" s="504"/>
      <c r="D39" s="374">
        <f>+Ashkhatavardz!C9+Ashkhatavardz!O7+Ashkhatavardz!C10</f>
        <v>700</v>
      </c>
      <c r="E39" s="374"/>
      <c r="F39" s="371"/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  <c r="W39" s="372"/>
      <c r="X39" s="372"/>
      <c r="Y39" s="372"/>
      <c r="Z39" s="372"/>
    </row>
    <row r="40" spans="1:26" s="373" customFormat="1" ht="13.5" hidden="1">
      <c r="A40" s="370">
        <f t="shared" si="2"/>
        <v>1.2000000000000002</v>
      </c>
      <c r="B40" s="504" t="s">
        <v>233</v>
      </c>
      <c r="C40" s="504"/>
      <c r="D40" s="374">
        <f>+Ashkhatavardz!C11+Ashkhatavardz!L7</f>
        <v>0</v>
      </c>
      <c r="E40" s="374"/>
      <c r="F40" s="371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  <c r="W40" s="372"/>
      <c r="X40" s="372"/>
      <c r="Y40" s="372"/>
      <c r="Z40" s="372"/>
    </row>
    <row r="41" spans="1:26">
      <c r="A41" s="103">
        <f>+A37+1</f>
        <v>2</v>
      </c>
      <c r="B41" s="503" t="s">
        <v>13</v>
      </c>
      <c r="C41" s="503"/>
      <c r="D41" s="184">
        <f>+Komunal!F20</f>
        <v>548.5</v>
      </c>
      <c r="E41" s="183"/>
      <c r="F41" s="183"/>
      <c r="G41" s="246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3" t="s">
        <v>12</v>
      </c>
      <c r="C42" s="503"/>
      <c r="D42" s="184">
        <f>+Komunal!J20</f>
        <v>1451.3</v>
      </c>
      <c r="E42" s="183"/>
      <c r="F42" s="183"/>
      <c r="G42" s="246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3" t="s">
        <v>14</v>
      </c>
      <c r="C43" s="503"/>
      <c r="D43" s="184">
        <f>+Komunal!M20</f>
        <v>101.2</v>
      </c>
      <c r="E43" s="183"/>
      <c r="F43" s="183"/>
      <c r="G43" s="246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1" t="s">
        <v>15</v>
      </c>
      <c r="C44" s="501"/>
      <c r="D44" s="183">
        <v>105.6</v>
      </c>
      <c r="E44" s="183"/>
      <c r="F44" s="183"/>
    </row>
    <row r="45" spans="1:26" s="5" customFormat="1" ht="18" hidden="1" customHeight="1">
      <c r="A45" s="103">
        <f t="shared" si="3"/>
        <v>6</v>
      </c>
      <c r="B45" s="501" t="s">
        <v>16</v>
      </c>
      <c r="C45" s="501"/>
      <c r="D45" s="393"/>
      <c r="E45" s="183"/>
      <c r="F45" s="183"/>
    </row>
    <row r="46" spans="1:26" s="5" customFormat="1" ht="18" customHeight="1">
      <c r="A46" s="103">
        <v>6</v>
      </c>
      <c r="B46" s="501" t="s">
        <v>262</v>
      </c>
      <c r="C46" s="501"/>
      <c r="D46" s="406">
        <v>413</v>
      </c>
      <c r="E46" s="406"/>
      <c r="F46" s="406"/>
    </row>
    <row r="47" spans="1:26" s="5" customFormat="1" ht="18" customHeight="1">
      <c r="A47" s="103">
        <f>+A46+1</f>
        <v>7</v>
      </c>
      <c r="B47" s="501" t="s">
        <v>17</v>
      </c>
      <c r="C47" s="501"/>
      <c r="D47" s="183">
        <v>29</v>
      </c>
      <c r="E47" s="183"/>
      <c r="F47" s="183"/>
      <c r="M47" s="77"/>
    </row>
    <row r="48" spans="1:26" s="5" customFormat="1" ht="18" customHeight="1">
      <c r="A48" s="103">
        <f t="shared" ref="A48:A73" si="4">+A47+1</f>
        <v>8</v>
      </c>
      <c r="B48" s="501" t="s">
        <v>260</v>
      </c>
      <c r="C48" s="501"/>
      <c r="D48" s="183">
        <v>1100</v>
      </c>
      <c r="E48" s="183"/>
      <c r="F48" s="183"/>
      <c r="M48" s="229"/>
      <c r="N48" s="77"/>
      <c r="O48" s="451"/>
      <c r="P48" s="77"/>
      <c r="Q48" s="452"/>
    </row>
    <row r="49" spans="1:8" s="5" customFormat="1" ht="18" customHeight="1">
      <c r="A49" s="103">
        <f>A48+1</f>
        <v>9</v>
      </c>
      <c r="B49" s="501" t="s">
        <v>65</v>
      </c>
      <c r="C49" s="501"/>
      <c r="D49" s="183">
        <v>120</v>
      </c>
      <c r="E49" s="183"/>
      <c r="F49" s="183"/>
    </row>
    <row r="50" spans="1:8" s="5" customFormat="1" ht="18" customHeight="1">
      <c r="A50" s="103">
        <f t="shared" si="4"/>
        <v>10</v>
      </c>
      <c r="B50" s="501" t="s">
        <v>39</v>
      </c>
      <c r="C50" s="501"/>
      <c r="D50" s="183">
        <v>331</v>
      </c>
      <c r="E50" s="183"/>
      <c r="F50" s="183"/>
    </row>
    <row r="51" spans="1:8" s="5" customFormat="1" ht="18" customHeight="1">
      <c r="A51" s="103">
        <f t="shared" si="4"/>
        <v>11</v>
      </c>
      <c r="B51" s="501" t="s">
        <v>109</v>
      </c>
      <c r="C51" s="501"/>
      <c r="D51" s="183">
        <v>5</v>
      </c>
      <c r="E51" s="183"/>
      <c r="F51" s="183"/>
    </row>
    <row r="52" spans="1:8" s="5" customFormat="1" ht="18" hidden="1" customHeight="1">
      <c r="A52" s="103">
        <f t="shared" si="4"/>
        <v>12</v>
      </c>
      <c r="B52" s="501" t="s">
        <v>110</v>
      </c>
      <c r="C52" s="501"/>
      <c r="D52" s="183"/>
      <c r="E52" s="183"/>
      <c r="F52" s="183"/>
      <c r="H52" s="45"/>
    </row>
    <row r="53" spans="1:8" s="5" customFormat="1" ht="18" customHeight="1">
      <c r="A53" s="103">
        <v>12</v>
      </c>
      <c r="B53" s="501" t="s">
        <v>18</v>
      </c>
      <c r="C53" s="501"/>
      <c r="D53" s="183">
        <v>800</v>
      </c>
      <c r="E53" s="183"/>
      <c r="F53" s="183"/>
      <c r="H53" s="45"/>
    </row>
    <row r="54" spans="1:8" s="5" customFormat="1" ht="18" hidden="1" customHeight="1">
      <c r="A54" s="103">
        <f t="shared" si="4"/>
        <v>13</v>
      </c>
      <c r="B54" s="501" t="s">
        <v>19</v>
      </c>
      <c r="C54" s="501"/>
      <c r="D54" s="183"/>
      <c r="E54" s="183"/>
      <c r="F54" s="183"/>
    </row>
    <row r="55" spans="1:8" s="5" customFormat="1" ht="18" hidden="1" customHeight="1">
      <c r="A55" s="103">
        <f t="shared" si="4"/>
        <v>14</v>
      </c>
      <c r="B55" s="501" t="s">
        <v>58</v>
      </c>
      <c r="C55" s="501"/>
      <c r="D55" s="183"/>
      <c r="E55" s="183"/>
      <c r="F55" s="183"/>
    </row>
    <row r="56" spans="1:8" hidden="1">
      <c r="A56" s="103">
        <f t="shared" si="4"/>
        <v>15</v>
      </c>
      <c r="B56" s="503" t="s">
        <v>45</v>
      </c>
      <c r="C56" s="503"/>
      <c r="D56" s="184">
        <f>+D23</f>
        <v>0</v>
      </c>
      <c r="E56" s="183"/>
      <c r="F56" s="184"/>
    </row>
    <row r="57" spans="1:8" s="5" customFormat="1" ht="18" customHeight="1">
      <c r="A57" s="103">
        <v>13</v>
      </c>
      <c r="B57" s="501" t="s">
        <v>36</v>
      </c>
      <c r="C57" s="501"/>
      <c r="D57" s="183">
        <v>730</v>
      </c>
      <c r="E57" s="183"/>
      <c r="F57" s="183"/>
    </row>
    <row r="58" spans="1:8" s="5" customFormat="1" ht="18" customHeight="1">
      <c r="A58" s="103">
        <f t="shared" si="4"/>
        <v>14</v>
      </c>
      <c r="B58" s="501" t="s">
        <v>66</v>
      </c>
      <c r="C58" s="501"/>
      <c r="D58" s="183">
        <v>120</v>
      </c>
      <c r="E58" s="183"/>
      <c r="F58" s="183"/>
    </row>
    <row r="59" spans="1:8" s="5" customFormat="1" ht="18" customHeight="1">
      <c r="A59" s="103">
        <f t="shared" si="4"/>
        <v>15</v>
      </c>
      <c r="B59" s="501" t="s">
        <v>67</v>
      </c>
      <c r="C59" s="501"/>
      <c r="D59" s="183">
        <v>112</v>
      </c>
      <c r="E59" s="183"/>
      <c r="F59" s="183"/>
    </row>
    <row r="60" spans="1:8" s="5" customFormat="1" ht="18" hidden="1" customHeight="1">
      <c r="A60" s="103">
        <f t="shared" si="4"/>
        <v>16</v>
      </c>
      <c r="B60" s="501" t="s">
        <v>37</v>
      </c>
      <c r="C60" s="501"/>
      <c r="D60" s="183"/>
      <c r="E60" s="183"/>
      <c r="F60" s="183"/>
    </row>
    <row r="61" spans="1:8" s="5" customFormat="1" ht="18" hidden="1" customHeight="1">
      <c r="A61" s="103">
        <f t="shared" si="4"/>
        <v>17</v>
      </c>
      <c r="B61" s="501" t="s">
        <v>111</v>
      </c>
      <c r="C61" s="501"/>
      <c r="D61" s="183"/>
      <c r="E61" s="183"/>
      <c r="F61" s="183"/>
    </row>
    <row r="62" spans="1:8" s="5" customFormat="1" hidden="1">
      <c r="A62" s="103">
        <f t="shared" si="4"/>
        <v>18</v>
      </c>
      <c r="B62" s="501" t="s">
        <v>38</v>
      </c>
      <c r="C62" s="501"/>
      <c r="D62" s="183"/>
      <c r="E62" s="183"/>
      <c r="F62" s="183"/>
    </row>
    <row r="63" spans="1:8" s="5" customFormat="1">
      <c r="A63" s="103">
        <v>16</v>
      </c>
      <c r="B63" s="501" t="s">
        <v>111</v>
      </c>
      <c r="C63" s="501"/>
      <c r="D63" s="183">
        <v>100</v>
      </c>
      <c r="E63" s="183"/>
      <c r="F63" s="183"/>
    </row>
    <row r="64" spans="1:8" s="5" customFormat="1">
      <c r="A64" s="103">
        <f t="shared" si="4"/>
        <v>17</v>
      </c>
      <c r="B64" s="501" t="s">
        <v>261</v>
      </c>
      <c r="C64" s="501"/>
      <c r="D64" s="183">
        <v>4839.8</v>
      </c>
      <c r="E64" s="183"/>
      <c r="F64" s="183"/>
    </row>
    <row r="65" spans="1:7" s="5" customFormat="1">
      <c r="A65" s="103">
        <f>A64+1</f>
        <v>18</v>
      </c>
      <c r="B65" s="501" t="s">
        <v>271</v>
      </c>
      <c r="C65" s="501"/>
      <c r="D65" s="183">
        <v>100</v>
      </c>
      <c r="E65" s="183"/>
      <c r="F65" s="183"/>
    </row>
    <row r="66" spans="1:7" s="5" customFormat="1">
      <c r="A66" s="103">
        <f t="shared" si="4"/>
        <v>19</v>
      </c>
      <c r="B66" s="501" t="s">
        <v>272</v>
      </c>
      <c r="C66" s="501"/>
      <c r="D66" s="183">
        <v>995</v>
      </c>
      <c r="E66" s="183"/>
      <c r="F66" s="183"/>
    </row>
    <row r="67" spans="1:7" s="5" customFormat="1">
      <c r="A67" s="103">
        <v>20</v>
      </c>
      <c r="B67" s="453" t="s">
        <v>273</v>
      </c>
      <c r="C67" s="453"/>
      <c r="D67" s="183">
        <f>78358.3-400</f>
        <v>77958.3</v>
      </c>
      <c r="E67" s="183"/>
      <c r="F67" s="183"/>
    </row>
    <row r="68" spans="1:7" s="5" customFormat="1">
      <c r="A68" s="103">
        <v>21</v>
      </c>
      <c r="B68" s="453" t="s">
        <v>274</v>
      </c>
      <c r="C68" s="453"/>
      <c r="D68" s="183">
        <v>5034.3999999999996</v>
      </c>
      <c r="E68" s="183"/>
      <c r="F68" s="183"/>
    </row>
    <row r="69" spans="1:7" s="5" customFormat="1">
      <c r="A69" s="103">
        <v>22</v>
      </c>
      <c r="B69" s="453" t="s">
        <v>275</v>
      </c>
      <c r="C69" s="453"/>
      <c r="D69" s="183">
        <v>50</v>
      </c>
      <c r="E69" s="183"/>
      <c r="F69" s="183"/>
    </row>
    <row r="70" spans="1:7" s="5" customFormat="1">
      <c r="A70" s="103">
        <v>23</v>
      </c>
      <c r="B70" s="453" t="s">
        <v>276</v>
      </c>
      <c r="C70" s="453"/>
      <c r="D70" s="183">
        <v>80</v>
      </c>
      <c r="E70" s="183"/>
      <c r="F70" s="183"/>
    </row>
    <row r="71" spans="1:7" s="5" customFormat="1">
      <c r="A71" s="103">
        <v>24</v>
      </c>
      <c r="B71" s="453" t="s">
        <v>277</v>
      </c>
      <c r="C71" s="453"/>
      <c r="D71" s="183">
        <v>800</v>
      </c>
      <c r="E71" s="183"/>
      <c r="F71" s="183"/>
    </row>
    <row r="72" spans="1:7" s="5" customFormat="1" hidden="1">
      <c r="A72" s="103">
        <f>+A66+1</f>
        <v>20</v>
      </c>
      <c r="B72" s="501"/>
      <c r="C72" s="501"/>
      <c r="D72" s="183"/>
      <c r="E72" s="183"/>
      <c r="F72" s="183"/>
    </row>
    <row r="73" spans="1:7" s="5" customFormat="1" hidden="1">
      <c r="A73" s="103">
        <f t="shared" si="4"/>
        <v>21</v>
      </c>
      <c r="B73" s="501"/>
      <c r="C73" s="501"/>
      <c r="D73" s="183"/>
      <c r="E73" s="183"/>
      <c r="F73" s="183"/>
      <c r="G73" s="50"/>
    </row>
    <row r="74" spans="1:7" s="5" customFormat="1">
      <c r="A74" s="103">
        <v>25</v>
      </c>
      <c r="B74" s="501" t="s">
        <v>278</v>
      </c>
      <c r="C74" s="501"/>
      <c r="D74" s="183">
        <v>2130</v>
      </c>
      <c r="E74" s="183"/>
      <c r="F74" s="183"/>
    </row>
    <row r="75" spans="1:7" s="372" customFormat="1" ht="13.5" hidden="1">
      <c r="A75" s="370">
        <f t="shared" ref="A75" si="5">+A74+0.1</f>
        <v>25.1</v>
      </c>
      <c r="B75" s="502" t="s">
        <v>68</v>
      </c>
      <c r="C75" s="502"/>
      <c r="D75" s="374"/>
      <c r="E75" s="374"/>
      <c r="F75" s="374"/>
      <c r="G75" s="376"/>
    </row>
    <row r="76" spans="1:7" s="5" customFormat="1" hidden="1">
      <c r="A76" s="103">
        <f>+A74+1</f>
        <v>26</v>
      </c>
      <c r="B76" s="501" t="s">
        <v>69</v>
      </c>
      <c r="C76" s="501"/>
      <c r="D76" s="183"/>
      <c r="E76" s="183"/>
      <c r="F76" s="183"/>
    </row>
    <row r="77" spans="1:7" s="13" customFormat="1" hidden="1">
      <c r="A77" s="103">
        <f>+A76+1</f>
        <v>27</v>
      </c>
      <c r="B77" s="501" t="s">
        <v>59</v>
      </c>
      <c r="C77" s="501"/>
      <c r="D77" s="183"/>
      <c r="E77" s="183"/>
      <c r="F77" s="183"/>
      <c r="G77" s="46"/>
    </row>
    <row r="78" spans="1:7" ht="23.25" customHeight="1">
      <c r="A78" s="47"/>
      <c r="B78" s="500" t="s">
        <v>221</v>
      </c>
      <c r="C78" s="500"/>
      <c r="D78" s="217">
        <f>SUM(D37,D41:D46,D47:D74,D76:D77)</f>
        <v>143034.69999999998</v>
      </c>
      <c r="E78" s="183" t="s">
        <v>192</v>
      </c>
      <c r="F78" s="184"/>
      <c r="G78" s="214">
        <f>+D34-D78</f>
        <v>0</v>
      </c>
    </row>
    <row r="79" spans="1:7" ht="18.75" customHeight="1">
      <c r="B79" s="48"/>
      <c r="C79" s="7"/>
    </row>
    <row r="80" spans="1:7" s="5" customFormat="1" ht="26.25" hidden="1" customHeight="1">
      <c r="B80" s="101" t="s">
        <v>266</v>
      </c>
      <c r="C80" s="219" t="s">
        <v>267</v>
      </c>
      <c r="D80" s="13"/>
      <c r="E80" s="13"/>
      <c r="F80" s="13"/>
    </row>
    <row r="81" spans="2:7" s="5" customFormat="1" ht="12.75" hidden="1" customHeight="1">
      <c r="B81" s="94"/>
      <c r="C81" s="367" t="s">
        <v>85</v>
      </c>
      <c r="D81" s="369"/>
      <c r="E81" s="369"/>
      <c r="F81" s="369"/>
    </row>
    <row r="82" spans="2:7" s="5" customFormat="1" ht="27" hidden="1" customHeight="1">
      <c r="B82" s="101" t="s">
        <v>6</v>
      </c>
      <c r="C82" s="219" t="s">
        <v>268</v>
      </c>
      <c r="D82" s="13"/>
      <c r="E82" s="13"/>
      <c r="F82" s="13"/>
    </row>
    <row r="83" spans="2:7" s="5" customFormat="1" ht="13.5" hidden="1" customHeight="1">
      <c r="C83" s="367" t="s">
        <v>85</v>
      </c>
      <c r="D83" s="369"/>
      <c r="E83" s="369"/>
      <c r="F83" s="369"/>
    </row>
    <row r="84" spans="2:7" s="5" customFormat="1" hidden="1">
      <c r="B84" s="77" t="s">
        <v>165</v>
      </c>
      <c r="D84" s="37"/>
      <c r="E84" s="37"/>
      <c r="F84" s="37"/>
    </row>
    <row r="85" spans="2:7" s="5" customFormat="1" ht="99" customHeight="1">
      <c r="B85" s="349" t="s">
        <v>189</v>
      </c>
      <c r="D85" s="258" t="s">
        <v>197</v>
      </c>
      <c r="G85" s="37"/>
    </row>
    <row r="86" spans="2:7" s="5" customFormat="1" ht="40.5" customHeight="1">
      <c r="B86" s="189"/>
      <c r="C86" s="72"/>
      <c r="G86" s="37"/>
    </row>
    <row r="87" spans="2:7" s="5" customFormat="1">
      <c r="D87" s="37"/>
      <c r="E87" s="37"/>
      <c r="F87" s="37"/>
    </row>
    <row r="88" spans="2:7" s="5" customFormat="1">
      <c r="D88" s="37"/>
      <c r="E88" s="37"/>
      <c r="F88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8:C78"/>
    <mergeCell ref="B76:C76"/>
    <mergeCell ref="B77:C77"/>
    <mergeCell ref="B75:C75"/>
    <mergeCell ref="B65:C65"/>
    <mergeCell ref="B66:C66"/>
    <mergeCell ref="B72:C72"/>
    <mergeCell ref="B73:C73"/>
    <mergeCell ref="B74:C74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9525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5"/>
  <sheetViews>
    <sheetView tabSelected="1" view="pageBreakPreview" topLeftCell="A69" zoomScaleSheetLayoutView="100" workbookViewId="0">
      <selection activeCell="C103" sqref="C103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00" t="s">
        <v>162</v>
      </c>
      <c r="E1" s="260">
        <f>+'Ekamut-caxs'!E1+1</f>
        <v>16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01" t="s">
        <v>31</v>
      </c>
      <c r="E2" s="180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01" t="s">
        <v>21</v>
      </c>
      <c r="E3" s="180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02" t="str">
        <f>+'Ekamut-caxs'!D4</f>
        <v>«---------» ---------------- 2025 թ.</v>
      </c>
      <c r="E4" s="140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02" t="str">
        <f>+'Ekamut-caxs'!D5</f>
        <v>հ. --------------- - Ա որոշմամբ</v>
      </c>
      <c r="E5" s="140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02"/>
      <c r="E6" s="140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00" t="s">
        <v>191</v>
      </c>
      <c r="E7" s="94">
        <f>+'Ekamut-caxs'!E7+1</f>
        <v>16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01" t="s">
        <v>31</v>
      </c>
      <c r="E8" s="140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01" t="s">
        <v>21</v>
      </c>
      <c r="E9" s="140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02" t="str">
        <f>+'Ekamut-caxs'!D10</f>
        <v>12. 05. 2025 թ.</v>
      </c>
      <c r="E10" s="140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02" t="str">
        <f>+'Ekamut-caxs'!D11</f>
        <v>հ. 1779 - Ա որոշմամբ</v>
      </c>
      <c r="E11" s="180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5" t="s">
        <v>32</v>
      </c>
      <c r="B12" s="525"/>
      <c r="C12" s="525"/>
      <c r="D12" s="525"/>
      <c r="E12" s="394"/>
      <c r="F12" s="94"/>
      <c r="G12" s="37"/>
      <c r="H12" s="37"/>
      <c r="I12" s="37"/>
      <c r="J12" s="37"/>
      <c r="K12" s="69"/>
      <c r="L12" s="69"/>
      <c r="M12" s="69"/>
    </row>
    <row r="13" spans="1:13" s="410" customFormat="1" ht="37.5" customHeight="1">
      <c r="A13" s="526" t="str">
        <f>+'Ekamut-caxs'!A14</f>
        <v xml:space="preserve">«Երևանի մանկապատանեկան ստեղծագործության քաղաքային կենտրոն» ՀՈԱԿ-ի  </v>
      </c>
      <c r="B13" s="526"/>
      <c r="C13" s="526"/>
      <c r="D13" s="526"/>
      <c r="E13" s="255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8" t="s">
        <v>254</v>
      </c>
      <c r="B14" s="508"/>
      <c r="C14" s="508"/>
      <c r="D14" s="508"/>
      <c r="E14" s="256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56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33</v>
      </c>
      <c r="E16" s="39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7" t="s">
        <v>22</v>
      </c>
      <c r="C17" s="528"/>
      <c r="D17" s="76" t="s">
        <v>34</v>
      </c>
      <c r="E17" s="396"/>
      <c r="F17" s="96"/>
      <c r="G17" s="77"/>
      <c r="H17" s="77"/>
      <c r="I17" s="77"/>
      <c r="J17" s="213"/>
      <c r="K17" s="77"/>
      <c r="L17" s="77"/>
      <c r="M17" s="77"/>
    </row>
    <row r="18" spans="1:13" s="68" customFormat="1" ht="39" customHeight="1">
      <c r="A18" s="10" t="s">
        <v>7</v>
      </c>
      <c r="B18" s="515" t="s">
        <v>23</v>
      </c>
      <c r="C18" s="516"/>
      <c r="D18" s="203">
        <f>+'Dramakani hamematakan'!C6</f>
        <v>9040.9</v>
      </c>
      <c r="E18" s="397"/>
      <c r="F18" s="391">
        <f>+D18-D78</f>
        <v>5601.2999999999993</v>
      </c>
      <c r="G18" s="40"/>
      <c r="H18" s="212"/>
      <c r="I18" s="212"/>
      <c r="J18" s="183"/>
      <c r="K18" s="69"/>
      <c r="L18" s="69"/>
      <c r="M18" s="69"/>
    </row>
    <row r="19" spans="1:13" s="68" customFormat="1" ht="27" customHeight="1">
      <c r="A19" s="10" t="s">
        <v>9</v>
      </c>
      <c r="B19" s="515" t="s">
        <v>72</v>
      </c>
      <c r="C19" s="516"/>
      <c r="D19" s="203">
        <f>SUM(D20:D27,D30:D33)</f>
        <v>141111.70000000001</v>
      </c>
      <c r="E19" s="398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1" t="s">
        <v>107</v>
      </c>
      <c r="C20" s="512"/>
      <c r="D20" s="195">
        <f>+'Ekamut-caxs'!D18</f>
        <v>52926.7</v>
      </c>
      <c r="E20" s="257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9" t="s">
        <v>176</v>
      </c>
      <c r="C21" s="530"/>
      <c r="D21" s="195"/>
      <c r="E21" s="257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9" t="s">
        <v>227</v>
      </c>
      <c r="C22" s="509"/>
      <c r="D22" s="195">
        <f>+'Ekamut-caxs'!D20</f>
        <v>0</v>
      </c>
      <c r="E22" s="257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11" t="str">
        <f>+'Ekamut-caxs'!B21</f>
        <v xml:space="preserve">Վճարովի ծառայություններից </v>
      </c>
      <c r="C23" s="512"/>
      <c r="D23" s="195">
        <f>+'Ekamut-caxs'!D21</f>
        <v>88185</v>
      </c>
      <c r="E23" s="257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11" t="s">
        <v>44</v>
      </c>
      <c r="C24" s="512"/>
      <c r="D24" s="194">
        <f>+'Ekamut-caxs'!D22</f>
        <v>0</v>
      </c>
      <c r="E24" s="257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11" t="s">
        <v>54</v>
      </c>
      <c r="C25" s="512"/>
      <c r="D25" s="194">
        <f>+'Ekamut-caxs'!D23</f>
        <v>0</v>
      </c>
      <c r="E25" s="257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11" t="s">
        <v>175</v>
      </c>
      <c r="C26" s="512"/>
      <c r="D26" s="194">
        <f>+'Ekamut-caxs'!D24</f>
        <v>0</v>
      </c>
      <c r="E26" s="257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11" t="s">
        <v>234</v>
      </c>
      <c r="C27" s="512"/>
      <c r="D27" s="194">
        <v>0</v>
      </c>
      <c r="E27" s="257"/>
      <c r="F27" s="97"/>
      <c r="G27" s="89"/>
      <c r="H27" s="89"/>
      <c r="I27" s="89"/>
      <c r="J27" s="37"/>
      <c r="K27" s="69"/>
      <c r="L27" s="69"/>
      <c r="M27" s="69"/>
    </row>
    <row r="28" spans="1:13" s="382" customFormat="1" hidden="1">
      <c r="A28" s="390">
        <f t="shared" ref="A28:A29" si="1">+A27+0.1</f>
        <v>6.1</v>
      </c>
      <c r="B28" s="513" t="str">
        <f>+'Ekamut-caxs'!B26</f>
        <v>Նվիրատվությունից (Ֆասթ Շիֆթ)</v>
      </c>
      <c r="C28" s="514"/>
      <c r="D28" s="377">
        <v>0</v>
      </c>
      <c r="E28" s="378"/>
      <c r="F28" s="379"/>
      <c r="G28" s="380"/>
      <c r="H28" s="380"/>
      <c r="I28" s="380"/>
      <c r="J28" s="381"/>
    </row>
    <row r="29" spans="1:13" s="382" customFormat="1" hidden="1">
      <c r="A29" s="390">
        <f t="shared" si="1"/>
        <v>6.1999999999999993</v>
      </c>
      <c r="B29" s="513">
        <f>+'Ekamut-caxs'!B27</f>
        <v>0</v>
      </c>
      <c r="C29" s="514"/>
      <c r="D29" s="377">
        <f>+'Ekamut-caxs'!D27</f>
        <v>0</v>
      </c>
      <c r="E29" s="378"/>
      <c r="F29" s="379"/>
      <c r="G29" s="380"/>
      <c r="H29" s="380"/>
      <c r="I29" s="380"/>
      <c r="J29" s="381"/>
    </row>
    <row r="30" spans="1:13" s="69" customFormat="1" ht="17.25" hidden="1">
      <c r="A30" s="54">
        <v>3</v>
      </c>
      <c r="B30" s="517" t="s">
        <v>24</v>
      </c>
      <c r="C30" s="518"/>
      <c r="D30" s="194"/>
      <c r="E30" s="257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4</v>
      </c>
      <c r="B31" s="511" t="s">
        <v>8</v>
      </c>
      <c r="C31" s="512"/>
      <c r="D31" s="195">
        <f>+'Ekamut-caxs'!D31</f>
        <v>0</v>
      </c>
      <c r="E31" s="257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5</v>
      </c>
      <c r="B32" s="517"/>
      <c r="C32" s="518"/>
      <c r="D32" s="194"/>
      <c r="E32" s="257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6</v>
      </c>
      <c r="B33" s="517"/>
      <c r="C33" s="518"/>
      <c r="D33" s="194"/>
      <c r="E33" s="257"/>
      <c r="F33" s="93"/>
      <c r="G33" s="89"/>
      <c r="H33" s="89"/>
      <c r="I33" s="89"/>
      <c r="J33" s="37"/>
    </row>
    <row r="34" spans="1:13" s="68" customFormat="1" ht="24" customHeight="1">
      <c r="A34" s="10" t="s">
        <v>25</v>
      </c>
      <c r="B34" s="515" t="s">
        <v>73</v>
      </c>
      <c r="C34" s="516"/>
      <c r="D34" s="203">
        <f>D35+D80+D93</f>
        <v>145895.69999999998</v>
      </c>
      <c r="E34" s="398"/>
      <c r="F34" s="220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47</v>
      </c>
      <c r="B35" s="515" t="s">
        <v>50</v>
      </c>
      <c r="C35" s="516"/>
      <c r="D35" s="203">
        <f>SUM(D36,D40:D45,D46:D74,D78:D79)</f>
        <v>144344.29999999999</v>
      </c>
      <c r="E35" s="398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1" t="s">
        <v>10</v>
      </c>
      <c r="C36" s="512"/>
      <c r="D36" s="195">
        <f>+'Ekamut-caxs'!D37</f>
        <v>44980.6</v>
      </c>
      <c r="E36" s="257"/>
      <c r="F36" s="98"/>
      <c r="G36" s="90"/>
      <c r="H36" s="90"/>
      <c r="I36" s="90"/>
      <c r="J36" s="90"/>
      <c r="K36" s="82"/>
      <c r="L36" s="82"/>
      <c r="M36" s="82"/>
    </row>
    <row r="37" spans="1:13" s="386" customFormat="1" ht="14.25" hidden="1">
      <c r="A37" s="390">
        <f t="shared" ref="A37:A39" si="3">+A36+0.1</f>
        <v>1.1000000000000001</v>
      </c>
      <c r="B37" s="513" t="s">
        <v>108</v>
      </c>
      <c r="C37" s="514"/>
      <c r="D37" s="377">
        <f>+'Ekamut-caxs'!D38</f>
        <v>0</v>
      </c>
      <c r="E37" s="378"/>
      <c r="F37" s="384"/>
      <c r="G37" s="385"/>
      <c r="H37" s="385"/>
      <c r="I37" s="385"/>
      <c r="J37" s="385"/>
    </row>
    <row r="38" spans="1:13" s="386" customFormat="1" ht="14.25">
      <c r="A38" s="390">
        <v>1.1000000000000001</v>
      </c>
      <c r="B38" s="513" t="s">
        <v>11</v>
      </c>
      <c r="C38" s="514"/>
      <c r="D38" s="377">
        <f>+'Ekamut-caxs'!D39</f>
        <v>700</v>
      </c>
      <c r="E38" s="378"/>
      <c r="F38" s="387"/>
      <c r="G38" s="385"/>
      <c r="H38" s="385"/>
      <c r="I38" s="385"/>
      <c r="J38" s="385"/>
    </row>
    <row r="39" spans="1:13" s="386" customFormat="1" ht="14.25" hidden="1">
      <c r="A39" s="390">
        <f t="shared" si="3"/>
        <v>1.2000000000000002</v>
      </c>
      <c r="B39" s="513" t="str">
        <f>+'Ekamut-caxs'!B40</f>
        <v>կամավոր ատեստավորման գծով լրավճար</v>
      </c>
      <c r="C39" s="514"/>
      <c r="D39" s="377">
        <f>+'Ekamut-caxs'!D40</f>
        <v>0</v>
      </c>
      <c r="E39" s="378"/>
      <c r="F39" s="387"/>
      <c r="G39" s="385"/>
      <c r="H39" s="385"/>
      <c r="I39" s="385"/>
      <c r="J39" s="385"/>
    </row>
    <row r="40" spans="1:13" s="85" customFormat="1" ht="17.25">
      <c r="A40" s="54">
        <f>+A36+1</f>
        <v>2</v>
      </c>
      <c r="B40" s="511" t="s">
        <v>13</v>
      </c>
      <c r="C40" s="512"/>
      <c r="D40" s="195">
        <f>+'Ekamut-caxs'!D41</f>
        <v>548.5</v>
      </c>
      <c r="E40" s="257"/>
      <c r="F40" s="247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11" t="s">
        <v>12</v>
      </c>
      <c r="C41" s="512"/>
      <c r="D41" s="195">
        <f>+'Ekamut-caxs'!D42</f>
        <v>1451.3</v>
      </c>
      <c r="E41" s="257"/>
      <c r="F41" s="247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11" t="s">
        <v>14</v>
      </c>
      <c r="C42" s="512"/>
      <c r="D42" s="195">
        <f>+'Ekamut-caxs'!D43</f>
        <v>101.2</v>
      </c>
      <c r="E42" s="257"/>
      <c r="F42" s="247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1" t="s">
        <v>15</v>
      </c>
      <c r="C43" s="512"/>
      <c r="D43" s="195">
        <f>+'Ekamut-caxs'!D44</f>
        <v>105.6</v>
      </c>
      <c r="E43" s="257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11" t="s">
        <v>16</v>
      </c>
      <c r="C44" s="512"/>
      <c r="D44" s="195">
        <f>+'Ekamut-caxs'!D45</f>
        <v>0</v>
      </c>
      <c r="E44" s="257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11" t="s">
        <v>262</v>
      </c>
      <c r="C45" s="512"/>
      <c r="D45" s="195">
        <f>+'Ekamut-caxs'!D46</f>
        <v>413</v>
      </c>
      <c r="E45" s="257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11" t="s">
        <v>17</v>
      </c>
      <c r="C46" s="512"/>
      <c r="D46" s="195">
        <f>+'Ekamut-caxs'!D47</f>
        <v>29</v>
      </c>
      <c r="E46" s="257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74" si="5">+A46+1</f>
        <v>8</v>
      </c>
      <c r="B47" s="511" t="s">
        <v>260</v>
      </c>
      <c r="C47" s="512"/>
      <c r="D47" s="194">
        <f>+'Ekamut-caxs'!D48</f>
        <v>1100</v>
      </c>
      <c r="E47" s="257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511" t="s">
        <v>65</v>
      </c>
      <c r="C48" s="512"/>
      <c r="D48" s="194">
        <f>+'Ekamut-caxs'!D49</f>
        <v>120</v>
      </c>
      <c r="E48" s="257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si="5"/>
        <v>10</v>
      </c>
      <c r="B49" s="511" t="s">
        <v>39</v>
      </c>
      <c r="C49" s="512"/>
      <c r="D49" s="195">
        <f>+'Ekamut-caxs'!D50</f>
        <v>331</v>
      </c>
      <c r="E49" s="257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5"/>
        <v>11</v>
      </c>
      <c r="B50" s="511" t="s">
        <v>109</v>
      </c>
      <c r="C50" s="512"/>
      <c r="D50" s="195">
        <f>+'Ekamut-caxs'!D51</f>
        <v>5</v>
      </c>
      <c r="E50" s="257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11" t="s">
        <v>110</v>
      </c>
      <c r="C51" s="512"/>
      <c r="D51" s="195">
        <f>+'Ekamut-caxs'!D52</f>
        <v>0</v>
      </c>
      <c r="E51" s="257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12</v>
      </c>
      <c r="B52" s="511" t="s">
        <v>18</v>
      </c>
      <c r="C52" s="512"/>
      <c r="D52" s="195">
        <f>+'Ekamut-caxs'!D53</f>
        <v>800</v>
      </c>
      <c r="E52" s="257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 hidden="1">
      <c r="A53" s="54">
        <f t="shared" si="5"/>
        <v>13</v>
      </c>
      <c r="B53" s="511" t="s">
        <v>19</v>
      </c>
      <c r="C53" s="512"/>
      <c r="D53" s="195">
        <f>+'Ekamut-caxs'!D54</f>
        <v>0</v>
      </c>
      <c r="E53" s="257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14</v>
      </c>
      <c r="B54" s="511" t="s">
        <v>58</v>
      </c>
      <c r="C54" s="512"/>
      <c r="D54" s="195">
        <f>+'Ekamut-caxs'!D55</f>
        <v>0</v>
      </c>
      <c r="E54" s="257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15</v>
      </c>
      <c r="B55" s="511" t="s">
        <v>45</v>
      </c>
      <c r="C55" s="512"/>
      <c r="D55" s="195">
        <f>+'Ekamut-caxs'!D56</f>
        <v>0</v>
      </c>
      <c r="E55" s="257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13</v>
      </c>
      <c r="B56" s="511" t="s">
        <v>36</v>
      </c>
      <c r="C56" s="512"/>
      <c r="D56" s="195">
        <f>+'Ekamut-caxs'!D57</f>
        <v>730</v>
      </c>
      <c r="E56" s="257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14</v>
      </c>
      <c r="B57" s="511" t="s">
        <v>66</v>
      </c>
      <c r="C57" s="512"/>
      <c r="D57" s="195">
        <f>+'Ekamut-caxs'!D58</f>
        <v>120</v>
      </c>
      <c r="E57" s="257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15</v>
      </c>
      <c r="B58" s="511" t="s">
        <v>67</v>
      </c>
      <c r="C58" s="512"/>
      <c r="D58" s="195">
        <f>+'Ekamut-caxs'!D59</f>
        <v>112</v>
      </c>
      <c r="E58" s="257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16</v>
      </c>
      <c r="B59" s="511" t="s">
        <v>37</v>
      </c>
      <c r="C59" s="512"/>
      <c r="D59" s="195">
        <f>+'Ekamut-caxs'!D60</f>
        <v>0</v>
      </c>
      <c r="E59" s="257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>
      <c r="A60" s="54">
        <v>16</v>
      </c>
      <c r="B60" s="511" t="s">
        <v>111</v>
      </c>
      <c r="C60" s="512"/>
      <c r="D60" s="195">
        <f>+'Ekamut-caxs'!D63</f>
        <v>100</v>
      </c>
      <c r="E60" s="257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17</v>
      </c>
      <c r="B61" s="511" t="s">
        <v>38</v>
      </c>
      <c r="C61" s="512"/>
      <c r="D61" s="195">
        <f>+'Ekamut-caxs'!D62</f>
        <v>0</v>
      </c>
      <c r="E61" s="257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18</v>
      </c>
      <c r="B62" s="511" t="s">
        <v>55</v>
      </c>
      <c r="C62" s="512"/>
      <c r="D62" s="195">
        <v>0</v>
      </c>
      <c r="E62" s="257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17</v>
      </c>
      <c r="B63" s="511" t="s">
        <v>261</v>
      </c>
      <c r="C63" s="512"/>
      <c r="D63" s="195">
        <f>+'Ekamut-caxs'!D64</f>
        <v>4839.8</v>
      </c>
      <c r="E63" s="257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v>18</v>
      </c>
      <c r="B64" s="517" t="str">
        <f>+'Ekamut-caxs'!B65:C65</f>
        <v>Տպագրական ծառայությունների գծով</v>
      </c>
      <c r="C64" s="518"/>
      <c r="D64" s="194">
        <f>+'Ekamut-caxs'!D65</f>
        <v>100</v>
      </c>
      <c r="E64" s="257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19</v>
      </c>
      <c r="B65" s="517" t="str">
        <f>+'Ekamut-caxs'!B66:C66</f>
        <v>Հաշվապահական ծառայությունների գծով</v>
      </c>
      <c r="C65" s="518"/>
      <c r="D65" s="194">
        <f>+'Ekamut-caxs'!D66</f>
        <v>995</v>
      </c>
      <c r="E65" s="257"/>
      <c r="F65" s="100"/>
      <c r="G65" s="60"/>
      <c r="H65" s="60"/>
      <c r="I65" s="60"/>
      <c r="J65" s="49"/>
    </row>
    <row r="66" spans="1:13" s="61" customFormat="1" ht="17.25">
      <c r="A66" s="54">
        <v>20</v>
      </c>
      <c r="B66" s="460" t="str">
        <f>+'Ekamut-caxs'!B67</f>
        <v>Ծառայությունների ձեռքբերման գծով</v>
      </c>
      <c r="C66" s="461"/>
      <c r="D66" s="194">
        <f>+'Ekamut-caxs'!D67</f>
        <v>77958.3</v>
      </c>
      <c r="E66" s="257"/>
      <c r="F66" s="100"/>
      <c r="G66" s="60"/>
      <c r="H66" s="60"/>
      <c r="I66" s="60"/>
      <c r="J66" s="49"/>
    </row>
    <row r="67" spans="1:13" s="61" customFormat="1" ht="17.25">
      <c r="A67" s="54">
        <v>21</v>
      </c>
      <c r="B67" s="460" t="str">
        <f>+'Ekamut-caxs'!B68</f>
        <v>Հանրային կարգի պաշտպանության ծառայությունների գծով</v>
      </c>
      <c r="C67" s="461"/>
      <c r="D67" s="194">
        <f>+'Ekamut-caxs'!D68</f>
        <v>5034.3999999999996</v>
      </c>
      <c r="E67" s="257"/>
      <c r="F67" s="100"/>
      <c r="G67" s="60"/>
      <c r="H67" s="60"/>
      <c r="I67" s="60"/>
      <c r="J67" s="49"/>
    </row>
    <row r="68" spans="1:13" s="61" customFormat="1" ht="17.25">
      <c r="A68" s="54">
        <v>22</v>
      </c>
      <c r="B68" s="460" t="str">
        <f>+'Ekamut-caxs'!B69</f>
        <v>Տրանսպորտային ծառայություն</v>
      </c>
      <c r="C68" s="461"/>
      <c r="D68" s="194">
        <f>+'Ekamut-caxs'!D69</f>
        <v>50</v>
      </c>
      <c r="E68" s="257"/>
      <c r="F68" s="100"/>
      <c r="G68" s="60"/>
      <c r="H68" s="60"/>
      <c r="I68" s="60"/>
      <c r="J68" s="49"/>
    </row>
    <row r="69" spans="1:13" s="61" customFormat="1" ht="17.25">
      <c r="A69" s="54">
        <v>23</v>
      </c>
      <c r="B69" s="460" t="str">
        <f>+'Ekamut-caxs'!B70</f>
        <v>Լվացման ծառայություն</v>
      </c>
      <c r="C69" s="461"/>
      <c r="D69" s="194">
        <f>+'Ekamut-caxs'!D70</f>
        <v>80</v>
      </c>
      <c r="E69" s="257"/>
      <c r="F69" s="100"/>
      <c r="G69" s="60"/>
      <c r="H69" s="60"/>
      <c r="I69" s="60"/>
      <c r="J69" s="49"/>
    </row>
    <row r="70" spans="1:13" s="61" customFormat="1" ht="17.25">
      <c r="A70" s="54">
        <v>24</v>
      </c>
      <c r="B70" s="460" t="str">
        <f>+'Ekamut-caxs'!B71</f>
        <v>Տարածքի վարձակալության գծով</v>
      </c>
      <c r="C70" s="461"/>
      <c r="D70" s="194">
        <f>+'Ekamut-caxs'!D71</f>
        <v>800</v>
      </c>
      <c r="E70" s="257"/>
      <c r="F70" s="100"/>
      <c r="G70" s="60"/>
      <c r="H70" s="60"/>
      <c r="I70" s="60"/>
      <c r="J70" s="49"/>
    </row>
    <row r="71" spans="1:13" s="61" customFormat="1" ht="17.25" hidden="1">
      <c r="A71" s="54"/>
      <c r="B71" s="460"/>
      <c r="C71" s="461"/>
      <c r="D71" s="194"/>
      <c r="E71" s="257"/>
      <c r="F71" s="100"/>
      <c r="G71" s="60"/>
      <c r="H71" s="60"/>
      <c r="I71" s="60"/>
      <c r="J71" s="49"/>
    </row>
    <row r="72" spans="1:13" s="61" customFormat="1" ht="17.25" hidden="1">
      <c r="A72" s="54"/>
      <c r="B72" s="460"/>
      <c r="C72" s="461"/>
      <c r="D72" s="194"/>
      <c r="E72" s="257"/>
      <c r="F72" s="100"/>
      <c r="G72" s="60"/>
      <c r="H72" s="60"/>
      <c r="I72" s="60"/>
      <c r="J72" s="49"/>
    </row>
    <row r="73" spans="1:13" s="61" customFormat="1" ht="17.25" hidden="1">
      <c r="A73" s="54">
        <f>+A65+1</f>
        <v>20</v>
      </c>
      <c r="B73" s="517"/>
      <c r="C73" s="518"/>
      <c r="D73" s="194">
        <f>+'Ekamut-caxs'!D72</f>
        <v>0</v>
      </c>
      <c r="E73" s="257"/>
      <c r="F73" s="100"/>
      <c r="G73" s="60"/>
      <c r="H73" s="60"/>
      <c r="I73" s="60"/>
      <c r="J73" s="49"/>
    </row>
    <row r="74" spans="1:13" s="85" customFormat="1" ht="17.25" hidden="1">
      <c r="A74" s="54">
        <f t="shared" si="5"/>
        <v>21</v>
      </c>
      <c r="B74" s="511" t="s">
        <v>26</v>
      </c>
      <c r="C74" s="512"/>
      <c r="D74" s="195">
        <f>SUM(D75:D77)</f>
        <v>0</v>
      </c>
      <c r="E74" s="257"/>
      <c r="F74" s="99"/>
      <c r="G74" s="60"/>
      <c r="H74" s="60"/>
      <c r="I74" s="60"/>
      <c r="J74" s="60"/>
      <c r="K74" s="84"/>
      <c r="L74" s="84"/>
      <c r="M74" s="84"/>
    </row>
    <row r="75" spans="1:13" s="382" customFormat="1" hidden="1">
      <c r="A75" s="390">
        <f>+A74+0.1</f>
        <v>21.1</v>
      </c>
      <c r="B75" s="513" t="s">
        <v>27</v>
      </c>
      <c r="C75" s="514"/>
      <c r="D75" s="377"/>
      <c r="E75" s="378"/>
      <c r="F75" s="388"/>
      <c r="G75" s="381"/>
      <c r="H75" s="381"/>
      <c r="I75" s="381"/>
      <c r="J75" s="381"/>
    </row>
    <row r="76" spans="1:13" s="382" customFormat="1" hidden="1">
      <c r="A76" s="390">
        <f t="shared" ref="A76:A77" si="6">+A75+0.1</f>
        <v>21.200000000000003</v>
      </c>
      <c r="B76" s="513" t="s">
        <v>40</v>
      </c>
      <c r="C76" s="514"/>
      <c r="D76" s="377"/>
      <c r="E76" s="378"/>
      <c r="F76" s="388"/>
      <c r="G76" s="381"/>
      <c r="H76" s="381"/>
      <c r="I76" s="381"/>
      <c r="J76" s="381"/>
    </row>
    <row r="77" spans="1:13" s="389" customFormat="1" hidden="1">
      <c r="A77" s="390">
        <f t="shared" si="6"/>
        <v>21.300000000000004</v>
      </c>
      <c r="B77" s="521" t="s">
        <v>74</v>
      </c>
      <c r="C77" s="522"/>
      <c r="D77" s="383">
        <f>+'Ekamut-caxs'!D76</f>
        <v>0</v>
      </c>
      <c r="E77" s="378"/>
      <c r="F77" s="388"/>
      <c r="G77" s="381"/>
      <c r="H77" s="381"/>
      <c r="I77" s="381"/>
      <c r="J77" s="381"/>
      <c r="K77" s="382"/>
      <c r="L77" s="382"/>
      <c r="M77" s="382"/>
    </row>
    <row r="78" spans="1:13" s="84" customFormat="1" ht="17.25">
      <c r="A78" s="54">
        <v>25</v>
      </c>
      <c r="B78" s="517" t="s">
        <v>28</v>
      </c>
      <c r="C78" s="518"/>
      <c r="D78" s="194">
        <v>3439.6</v>
      </c>
      <c r="E78" s="257"/>
      <c r="F78" s="99"/>
      <c r="G78" s="60"/>
      <c r="H78" s="60"/>
      <c r="I78" s="60"/>
      <c r="J78" s="60"/>
    </row>
    <row r="79" spans="1:13" s="84" customFormat="1" ht="17.25" hidden="1">
      <c r="A79" s="54">
        <f>+A78+1</f>
        <v>26</v>
      </c>
      <c r="B79" s="517" t="s">
        <v>75</v>
      </c>
      <c r="C79" s="518"/>
      <c r="D79" s="194"/>
      <c r="E79" s="257"/>
      <c r="F79" s="99" t="s">
        <v>183</v>
      </c>
      <c r="G79" s="60"/>
      <c r="H79" s="60"/>
      <c r="I79" s="60"/>
      <c r="J79" s="60"/>
    </row>
    <row r="80" spans="1:13" s="73" customFormat="1" ht="17.25">
      <c r="A80" s="33" t="s">
        <v>48</v>
      </c>
      <c r="B80" s="519" t="s">
        <v>51</v>
      </c>
      <c r="C80" s="520"/>
      <c r="D80" s="203">
        <f>D81+D89</f>
        <v>1551.4</v>
      </c>
      <c r="E80" s="398"/>
      <c r="F80" s="101"/>
      <c r="G80" s="91"/>
      <c r="H80" s="91"/>
      <c r="I80" s="91"/>
      <c r="J80" s="91"/>
      <c r="K80" s="72"/>
      <c r="L80" s="72"/>
      <c r="M80" s="72"/>
    </row>
    <row r="81" spans="1:13" s="83" customFormat="1" ht="17.25">
      <c r="A81" s="64">
        <v>1</v>
      </c>
      <c r="B81" s="511" t="s">
        <v>80</v>
      </c>
      <c r="C81" s="512"/>
      <c r="D81" s="195">
        <f>SUM(D82:D88)</f>
        <v>1551.4</v>
      </c>
      <c r="E81" s="257"/>
      <c r="F81" s="98"/>
      <c r="G81" s="90"/>
      <c r="H81" s="90"/>
      <c r="I81" s="90"/>
      <c r="J81" s="90"/>
      <c r="K81" s="82"/>
      <c r="L81" s="82"/>
      <c r="M81" s="82"/>
    </row>
    <row r="82" spans="1:13" s="386" customFormat="1" ht="14.25">
      <c r="A82" s="392">
        <f>+A81+0.1</f>
        <v>1.1000000000000001</v>
      </c>
      <c r="B82" s="513" t="s">
        <v>76</v>
      </c>
      <c r="C82" s="514"/>
      <c r="D82" s="377">
        <v>300</v>
      </c>
      <c r="E82" s="378"/>
      <c r="F82" s="387"/>
      <c r="G82" s="385"/>
      <c r="H82" s="385"/>
      <c r="I82" s="385"/>
      <c r="J82" s="385"/>
    </row>
    <row r="83" spans="1:13" s="386" customFormat="1" ht="14.25">
      <c r="A83" s="392">
        <f t="shared" ref="A83:A88" si="7">+A82+0.1</f>
        <v>1.2000000000000002</v>
      </c>
      <c r="B83" s="513" t="s">
        <v>77</v>
      </c>
      <c r="C83" s="514"/>
      <c r="D83" s="377">
        <v>252.9</v>
      </c>
      <c r="E83" s="378"/>
      <c r="F83" s="387"/>
      <c r="G83" s="385"/>
      <c r="H83" s="385"/>
      <c r="I83" s="385"/>
      <c r="J83" s="385"/>
    </row>
    <row r="84" spans="1:13" s="386" customFormat="1" ht="14.25" hidden="1">
      <c r="A84" s="392">
        <f t="shared" si="7"/>
        <v>1.3000000000000003</v>
      </c>
      <c r="B84" s="513" t="s">
        <v>78</v>
      </c>
      <c r="C84" s="514"/>
      <c r="D84" s="377"/>
      <c r="E84" s="378"/>
      <c r="F84" s="387"/>
      <c r="G84" s="385"/>
      <c r="H84" s="385"/>
      <c r="I84" s="385"/>
      <c r="J84" s="385"/>
    </row>
    <row r="85" spans="1:13" s="386" customFormat="1" ht="14.25">
      <c r="A85" s="392">
        <v>1.3</v>
      </c>
      <c r="B85" s="513" t="s">
        <v>178</v>
      </c>
      <c r="C85" s="514"/>
      <c r="D85" s="377">
        <v>998.5</v>
      </c>
      <c r="E85" s="378"/>
      <c r="F85" s="387"/>
      <c r="G85" s="385"/>
      <c r="H85" s="385"/>
      <c r="I85" s="385"/>
      <c r="J85" s="385"/>
    </row>
    <row r="86" spans="1:13" s="386" customFormat="1" ht="14.25" hidden="1">
      <c r="A86" s="392">
        <f t="shared" si="7"/>
        <v>1.4000000000000001</v>
      </c>
      <c r="B86" s="513" t="s">
        <v>56</v>
      </c>
      <c r="C86" s="514"/>
      <c r="D86" s="377"/>
      <c r="E86" s="378"/>
      <c r="F86" s="387"/>
      <c r="G86" s="385"/>
      <c r="H86" s="385"/>
      <c r="I86" s="385"/>
      <c r="J86" s="385"/>
    </row>
    <row r="87" spans="1:13" s="386" customFormat="1" ht="14.25" hidden="1">
      <c r="A87" s="392">
        <f t="shared" si="7"/>
        <v>1.5000000000000002</v>
      </c>
      <c r="B87" s="513" t="s">
        <v>57</v>
      </c>
      <c r="C87" s="514"/>
      <c r="D87" s="377"/>
      <c r="E87" s="378"/>
      <c r="F87" s="387"/>
      <c r="G87" s="385"/>
      <c r="H87" s="385"/>
      <c r="I87" s="385"/>
      <c r="J87" s="385"/>
    </row>
    <row r="88" spans="1:13" s="386" customFormat="1" ht="14.25" hidden="1">
      <c r="A88" s="392">
        <f t="shared" si="7"/>
        <v>1.6000000000000003</v>
      </c>
      <c r="B88" s="513"/>
      <c r="C88" s="514"/>
      <c r="D88" s="377"/>
      <c r="E88" s="378"/>
      <c r="F88" s="375" t="s">
        <v>239</v>
      </c>
      <c r="G88" s="385"/>
      <c r="H88" s="385"/>
      <c r="I88" s="385"/>
      <c r="J88" s="385"/>
    </row>
    <row r="89" spans="1:13" s="83" customFormat="1" ht="17.25" hidden="1">
      <c r="A89" s="64">
        <v>2</v>
      </c>
      <c r="B89" s="511" t="s">
        <v>81</v>
      </c>
      <c r="C89" s="512"/>
      <c r="D89" s="195">
        <f>SUM(D90:D92)</f>
        <v>0</v>
      </c>
      <c r="E89" s="257"/>
      <c r="F89" s="98"/>
      <c r="G89" s="90"/>
      <c r="H89" s="90"/>
      <c r="I89" s="90"/>
      <c r="J89" s="90"/>
      <c r="K89" s="82"/>
      <c r="L89" s="82"/>
      <c r="M89" s="82"/>
    </row>
    <row r="90" spans="1:13" s="386" customFormat="1" ht="14.25" hidden="1">
      <c r="A90" s="392">
        <f t="shared" ref="A90:A92" si="8">+A89+0.1</f>
        <v>2.1</v>
      </c>
      <c r="B90" s="513" t="s">
        <v>53</v>
      </c>
      <c r="C90" s="514"/>
      <c r="D90" s="377"/>
      <c r="E90" s="378"/>
      <c r="F90" s="387"/>
      <c r="G90" s="385"/>
      <c r="H90" s="385"/>
      <c r="I90" s="385"/>
      <c r="J90" s="385"/>
    </row>
    <row r="91" spans="1:13" s="386" customFormat="1" ht="14.25" hidden="1">
      <c r="A91" s="392">
        <f t="shared" si="8"/>
        <v>2.2000000000000002</v>
      </c>
      <c r="B91" s="513" t="s">
        <v>52</v>
      </c>
      <c r="C91" s="514"/>
      <c r="D91" s="377"/>
      <c r="E91" s="378"/>
      <c r="F91" s="387"/>
      <c r="G91" s="385"/>
      <c r="H91" s="385"/>
      <c r="I91" s="385"/>
      <c r="J91" s="385"/>
    </row>
    <row r="92" spans="1:13" s="386" customFormat="1" ht="14.25" hidden="1">
      <c r="A92" s="392">
        <f t="shared" si="8"/>
        <v>2.3000000000000003</v>
      </c>
      <c r="B92" s="513" t="s">
        <v>41</v>
      </c>
      <c r="C92" s="514"/>
      <c r="D92" s="377"/>
      <c r="E92" s="378"/>
      <c r="F92" s="387"/>
      <c r="G92" s="385"/>
      <c r="H92" s="385"/>
      <c r="I92" s="385"/>
      <c r="J92" s="385"/>
    </row>
    <row r="93" spans="1:13" s="73" customFormat="1" ht="17.25" hidden="1">
      <c r="A93" s="33" t="s">
        <v>49</v>
      </c>
      <c r="B93" s="515" t="s">
        <v>120</v>
      </c>
      <c r="C93" s="516"/>
      <c r="D93" s="203">
        <f>SUM(D94:D95)</f>
        <v>0</v>
      </c>
      <c r="E93" s="398"/>
      <c r="F93" s="101"/>
      <c r="G93" s="91"/>
      <c r="H93" s="91"/>
      <c r="I93" s="91"/>
      <c r="J93" s="91"/>
      <c r="K93" s="72"/>
      <c r="L93" s="72"/>
      <c r="M93" s="72"/>
    </row>
    <row r="94" spans="1:13" s="82" customFormat="1" ht="17.25" hidden="1">
      <c r="A94" s="64">
        <v>1</v>
      </c>
      <c r="B94" s="517" t="s">
        <v>11</v>
      </c>
      <c r="C94" s="518"/>
      <c r="D94" s="194"/>
      <c r="E94" s="257"/>
      <c r="F94" s="98"/>
      <c r="G94" s="90"/>
      <c r="H94" s="90"/>
      <c r="I94" s="90"/>
      <c r="J94" s="90"/>
    </row>
    <row r="95" spans="1:13" s="82" customFormat="1" ht="17.25" hidden="1">
      <c r="A95" s="64">
        <v>2</v>
      </c>
      <c r="B95" s="517"/>
      <c r="C95" s="518"/>
      <c r="D95" s="194"/>
      <c r="E95" s="257"/>
      <c r="F95" s="93"/>
      <c r="G95" s="90"/>
      <c r="H95" s="90"/>
      <c r="I95" s="90"/>
      <c r="J95" s="90"/>
    </row>
    <row r="96" spans="1:13" s="87" customFormat="1" ht="36.75" customHeight="1">
      <c r="A96" s="10" t="s">
        <v>29</v>
      </c>
      <c r="B96" s="515" t="s">
        <v>30</v>
      </c>
      <c r="C96" s="516"/>
      <c r="D96" s="203">
        <f>D18+D19-D34</f>
        <v>4256.9000000000233</v>
      </c>
      <c r="E96" s="399" t="s">
        <v>192</v>
      </c>
      <c r="F96" s="523"/>
      <c r="G96" s="524"/>
      <c r="H96" s="212"/>
      <c r="I96" s="212"/>
      <c r="J96" s="183"/>
      <c r="K96" s="86"/>
      <c r="L96" s="86"/>
      <c r="M96" s="86"/>
    </row>
    <row r="97" spans="1:10" s="72" customFormat="1" ht="45" customHeight="1">
      <c r="A97" s="364"/>
      <c r="B97" s="365"/>
      <c r="C97" s="365"/>
      <c r="F97" s="101"/>
      <c r="G97" s="91"/>
      <c r="H97" s="91"/>
      <c r="I97" s="91"/>
      <c r="J97" s="91"/>
    </row>
    <row r="98" spans="1:10" s="5" customFormat="1" ht="21.75" hidden="1" customHeight="1">
      <c r="B98" s="366" t="str">
        <f>+'Ekamut-caxs'!B80</f>
        <v>ՏՆՕՐԵՆԻ ԺՊ՝</v>
      </c>
      <c r="C98" s="366"/>
      <c r="D98" s="219" t="str">
        <f>+'Ekamut-caxs'!C80</f>
        <v>Անուշավան Զաքարյան</v>
      </c>
      <c r="E98" s="91"/>
      <c r="F98" s="13"/>
      <c r="G98" s="37"/>
      <c r="H98" s="37"/>
      <c r="I98" s="37"/>
      <c r="J98" s="37"/>
    </row>
    <row r="99" spans="1:10" s="2" customFormat="1" ht="13.5" hidden="1" customHeight="1">
      <c r="A99" s="5"/>
      <c r="B99" s="5" t="s">
        <v>4</v>
      </c>
      <c r="C99" s="5"/>
      <c r="D99" s="367" t="s">
        <v>85</v>
      </c>
      <c r="E99" s="368"/>
      <c r="F99" s="369"/>
      <c r="G99" s="77"/>
      <c r="H99" s="77"/>
      <c r="I99" s="77"/>
      <c r="J99" s="77"/>
    </row>
    <row r="100" spans="1:10" s="2" customFormat="1" ht="22.5" hidden="1" customHeight="1">
      <c r="B100" s="13" t="s">
        <v>6</v>
      </c>
      <c r="C100" s="13"/>
      <c r="D100" s="221" t="str">
        <f>+'Ekamut-caxs'!C82</f>
        <v>Վերոնիկա Առուստամյան</v>
      </c>
      <c r="E100" s="258"/>
      <c r="F100" s="72"/>
      <c r="G100" s="77"/>
      <c r="H100" s="77"/>
      <c r="I100" s="77"/>
      <c r="J100" s="77"/>
    </row>
    <row r="101" spans="1:10" s="2" customFormat="1" ht="12" hidden="1" customHeight="1">
      <c r="D101" s="367" t="s">
        <v>85</v>
      </c>
      <c r="E101" s="368"/>
      <c r="F101" s="369"/>
      <c r="G101" s="77"/>
      <c r="H101" s="77"/>
      <c r="I101" s="77"/>
      <c r="J101" s="77"/>
    </row>
    <row r="102" spans="1:10" s="2" customFormat="1" hidden="1">
      <c r="B102" s="77" t="s">
        <v>156</v>
      </c>
      <c r="C102" s="77"/>
      <c r="D102" s="74"/>
      <c r="E102" s="74"/>
      <c r="F102" s="74"/>
      <c r="G102" s="77"/>
      <c r="H102" s="77"/>
      <c r="I102" s="77"/>
      <c r="J102" s="77"/>
    </row>
    <row r="103" spans="1:10" s="37" customFormat="1" ht="111" customHeight="1">
      <c r="B103" s="349" t="str">
        <f>+'Ekamut-caxs'!B85</f>
        <v>ԵՐԵՎԱՆԻ ՔԱՂԱՔԱՊԵՏ՝</v>
      </c>
      <c r="C103" s="39"/>
      <c r="D103" s="499" t="str">
        <f>+'Ekamut-caxs'!D85</f>
        <v>ՏԻԳՐԱՆ ԱՎԻՆՅԱՆ</v>
      </c>
      <c r="E103" s="91"/>
    </row>
    <row r="104" spans="1:10" s="74" customFormat="1">
      <c r="F104" s="96"/>
      <c r="G104" s="77"/>
      <c r="H104" s="77"/>
      <c r="I104" s="77"/>
      <c r="J104" s="77"/>
    </row>
    <row r="105" spans="1:10" s="74" customFormat="1">
      <c r="F105" s="96"/>
      <c r="G105" s="77"/>
      <c r="H105" s="77"/>
      <c r="I105" s="77"/>
      <c r="J105" s="77"/>
    </row>
    <row r="106" spans="1:10" s="74" customFormat="1">
      <c r="F106" s="96"/>
      <c r="G106" s="77"/>
      <c r="H106" s="77"/>
      <c r="I106" s="77"/>
      <c r="J106" s="77"/>
    </row>
    <row r="107" spans="1:10" s="74" customFormat="1">
      <c r="F107" s="96"/>
      <c r="G107" s="77"/>
      <c r="H107" s="77"/>
      <c r="I107" s="77"/>
      <c r="J107" s="77"/>
    </row>
    <row r="108" spans="1:10" s="74" customFormat="1">
      <c r="F108" s="96"/>
      <c r="G108" s="77"/>
      <c r="H108" s="77"/>
      <c r="I108" s="77"/>
      <c r="J108" s="77"/>
    </row>
    <row r="109" spans="1:10" s="74" customFormat="1">
      <c r="F109" s="96"/>
      <c r="G109" s="77"/>
      <c r="H109" s="77"/>
      <c r="I109" s="77"/>
      <c r="J109" s="77"/>
    </row>
    <row r="110" spans="1:10" s="74" customFormat="1">
      <c r="F110" s="96"/>
      <c r="G110" s="77"/>
      <c r="H110" s="77"/>
      <c r="I110" s="77"/>
      <c r="J110" s="77"/>
    </row>
    <row r="111" spans="1:10" s="74" customFormat="1">
      <c r="F111" s="96"/>
      <c r="G111" s="77"/>
      <c r="H111" s="77"/>
      <c r="I111" s="77"/>
      <c r="J111" s="77"/>
    </row>
    <row r="112" spans="1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  <row r="123" spans="6:10" s="74" customFormat="1">
      <c r="F123" s="96"/>
      <c r="G123" s="77"/>
      <c r="H123" s="77"/>
      <c r="I123" s="77"/>
      <c r="J123" s="77"/>
    </row>
    <row r="124" spans="6:10" s="74" customFormat="1">
      <c r="F124" s="96"/>
      <c r="G124" s="77"/>
      <c r="H124" s="77"/>
      <c r="I124" s="77"/>
      <c r="J124" s="77"/>
    </row>
    <row r="125" spans="6:10" s="74" customFormat="1">
      <c r="F125" s="96"/>
      <c r="G125" s="77"/>
      <c r="H125" s="77"/>
      <c r="I125" s="77"/>
      <c r="J125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6:G96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73:C73"/>
    <mergeCell ref="B74:C74"/>
    <mergeCell ref="B78:C78"/>
    <mergeCell ref="B61:C61"/>
    <mergeCell ref="B62:C62"/>
    <mergeCell ref="B63:C63"/>
    <mergeCell ref="B64:C64"/>
    <mergeCell ref="B79:C79"/>
    <mergeCell ref="B80:C80"/>
    <mergeCell ref="B81:C81"/>
    <mergeCell ref="B75:C75"/>
    <mergeCell ref="B76:C76"/>
    <mergeCell ref="B77:C77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6 D57:D58 D41 D37:D38 D89 D80 D49:D55 D93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104775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F54" sqref="F54"/>
    </sheetView>
  </sheetViews>
  <sheetFormatPr defaultColWidth="9.140625" defaultRowHeight="13.5"/>
  <cols>
    <col min="1" max="1" width="7.140625" style="20" customWidth="1"/>
    <col min="2" max="2" width="6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3" t="s">
        <v>46</v>
      </c>
      <c r="B1" s="533"/>
      <c r="C1" s="533"/>
      <c r="D1" s="533"/>
      <c r="E1" s="533"/>
      <c r="F1" s="533"/>
    </row>
    <row r="2" spans="1:18" s="18" customFormat="1" ht="25.5" customHeight="1">
      <c r="A2" s="526" t="str">
        <f>+'Ekamut-caxs'!A14</f>
        <v xml:space="preserve">«Երևանի մանկապատանեկան ստեղծագործության քաղաքային կենտրոն» ՀՈԱԿ-ի  </v>
      </c>
      <c r="B2" s="526"/>
      <c r="C2" s="526"/>
      <c r="D2" s="526"/>
      <c r="E2" s="526"/>
      <c r="F2" s="52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4" t="s">
        <v>253</v>
      </c>
      <c r="B3" s="534"/>
      <c r="C3" s="534"/>
      <c r="D3" s="534"/>
      <c r="E3" s="534"/>
      <c r="F3" s="534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22</v>
      </c>
      <c r="C5" s="181" t="s">
        <v>163</v>
      </c>
      <c r="D5" s="181" t="s">
        <v>164</v>
      </c>
      <c r="E5" s="59" t="s">
        <v>42</v>
      </c>
      <c r="F5" s="249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114</v>
      </c>
      <c r="C6" s="215">
        <f>SUM(C7:C14,C17,C20:C22)</f>
        <v>129859.1</v>
      </c>
      <c r="D6" s="215">
        <f>SUM(D7:D14)</f>
        <v>143034.70000000001</v>
      </c>
      <c r="E6" s="350">
        <f t="shared" ref="E6:E66" si="0">D6-C6</f>
        <v>13175.600000000006</v>
      </c>
      <c r="F6" s="252"/>
      <c r="G6" s="503"/>
      <c r="H6" s="50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196" t="s">
        <v>107</v>
      </c>
      <c r="C7" s="207">
        <v>52926.7</v>
      </c>
      <c r="D7" s="208">
        <f>+'Ekamut-caxs'!D18</f>
        <v>52926.7</v>
      </c>
      <c r="E7" s="351">
        <f t="shared" si="0"/>
        <v>0</v>
      </c>
      <c r="F7" s="207"/>
      <c r="G7" s="503"/>
      <c r="H7" s="503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7.25">
      <c r="A8" s="54">
        <v>2</v>
      </c>
      <c r="B8" s="318" t="s">
        <v>269</v>
      </c>
      <c r="C8" s="207">
        <v>9.4</v>
      </c>
      <c r="D8" s="208">
        <f>+'Ekamut-caxs'!D20</f>
        <v>0</v>
      </c>
      <c r="E8" s="208">
        <f>D8-C8</f>
        <v>-9.4</v>
      </c>
      <c r="F8" s="207"/>
      <c r="G8" s="509"/>
      <c r="H8" s="509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7.25" hidden="1">
      <c r="A9" s="54">
        <v>3</v>
      </c>
      <c r="B9" s="318" t="s">
        <v>228</v>
      </c>
      <c r="C9" s="207"/>
      <c r="D9" s="208">
        <f>+'Ekamut-caxs'!D20</f>
        <v>0</v>
      </c>
      <c r="E9" s="208">
        <f t="shared" ref="E9:E16" si="1">D9-C9</f>
        <v>0</v>
      </c>
      <c r="F9" s="207"/>
      <c r="G9" s="503"/>
      <c r="H9" s="503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17.25">
      <c r="A10" s="54">
        <v>3</v>
      </c>
      <c r="B10" s="210" t="str">
        <f>+'Ekamut-caxs'!B21:C21</f>
        <v xml:space="preserve">Վճարովի ծառայություններից </v>
      </c>
      <c r="C10" s="207">
        <v>75000</v>
      </c>
      <c r="D10" s="208">
        <f>+'Ekamut-caxs'!D21</f>
        <v>88185</v>
      </c>
      <c r="E10" s="208">
        <f t="shared" si="1"/>
        <v>13185</v>
      </c>
      <c r="F10" s="207"/>
      <c r="G10" s="503"/>
      <c r="H10" s="503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7.25" hidden="1">
      <c r="A11" s="54">
        <v>5</v>
      </c>
      <c r="B11" s="196" t="s">
        <v>44</v>
      </c>
      <c r="C11" s="209"/>
      <c r="D11" s="208">
        <f>+'Ekamut-caxs'!D22</f>
        <v>0</v>
      </c>
      <c r="E11" s="208">
        <f t="shared" si="1"/>
        <v>0</v>
      </c>
      <c r="F11" s="207"/>
      <c r="G11" s="503"/>
      <c r="H11" s="503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7.25" hidden="1">
      <c r="A12" s="54">
        <v>6</v>
      </c>
      <c r="B12" s="196" t="s">
        <v>54</v>
      </c>
      <c r="C12" s="209"/>
      <c r="D12" s="208">
        <f>+'Ekamut-caxs'!D23</f>
        <v>0</v>
      </c>
      <c r="E12" s="208">
        <f t="shared" si="1"/>
        <v>0</v>
      </c>
      <c r="F12" s="207"/>
      <c r="G12" s="503"/>
      <c r="H12" s="503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7.25" hidden="1">
      <c r="A13" s="54">
        <v>7</v>
      </c>
      <c r="B13" s="18" t="s">
        <v>175</v>
      </c>
      <c r="C13" s="209"/>
      <c r="D13" s="208">
        <f>+'Ekamut-caxs'!D24</f>
        <v>0</v>
      </c>
      <c r="E13" s="208">
        <f t="shared" si="1"/>
        <v>0</v>
      </c>
      <c r="F13" s="207"/>
      <c r="G13" s="503"/>
      <c r="H13" s="503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customHeight="1">
      <c r="A14" s="54">
        <v>4</v>
      </c>
      <c r="B14" s="362" t="s">
        <v>234</v>
      </c>
      <c r="C14" s="207">
        <v>1923</v>
      </c>
      <c r="D14" s="208">
        <f>+D15</f>
        <v>1923</v>
      </c>
      <c r="E14" s="208">
        <f t="shared" si="1"/>
        <v>0</v>
      </c>
      <c r="F14" s="207"/>
      <c r="G14" s="531"/>
      <c r="H14" s="531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29" customFormat="1" ht="40.5">
      <c r="A15" s="424">
        <v>4.0999999999999996</v>
      </c>
      <c r="B15" s="425" t="s">
        <v>270</v>
      </c>
      <c r="C15" s="465">
        <v>1.923</v>
      </c>
      <c r="D15" s="427">
        <v>1923</v>
      </c>
      <c r="E15" s="427">
        <f t="shared" si="1"/>
        <v>1921.077</v>
      </c>
      <c r="F15" s="426" t="s">
        <v>310</v>
      </c>
      <c r="G15" s="454"/>
      <c r="H15" s="454"/>
      <c r="I15" s="376"/>
      <c r="J15" s="376"/>
      <c r="K15" s="376"/>
      <c r="L15" s="376"/>
      <c r="M15" s="376"/>
      <c r="N15" s="376"/>
      <c r="O15" s="376"/>
      <c r="P15" s="376"/>
      <c r="Q15" s="376"/>
      <c r="R15" s="376"/>
    </row>
    <row r="16" spans="1:18" s="429" customFormat="1" hidden="1">
      <c r="A16" s="424">
        <v>8.1999999999999993</v>
      </c>
      <c r="B16" s="425"/>
      <c r="C16" s="426"/>
      <c r="D16" s="427">
        <f>+'Ekamut-caxs'!D27</f>
        <v>0</v>
      </c>
      <c r="E16" s="427">
        <f t="shared" si="1"/>
        <v>0</v>
      </c>
      <c r="F16" s="428"/>
      <c r="G16" s="454"/>
      <c r="H16" s="454"/>
      <c r="I16" s="376"/>
      <c r="J16" s="376"/>
      <c r="K16" s="376"/>
      <c r="L16" s="376"/>
      <c r="M16" s="376"/>
      <c r="N16" s="376"/>
      <c r="O16" s="376"/>
      <c r="P16" s="376"/>
      <c r="Q16" s="376"/>
      <c r="R16" s="376"/>
    </row>
    <row r="17" spans="1:18" s="51" customFormat="1" ht="17.25" hidden="1">
      <c r="A17" s="54">
        <v>9</v>
      </c>
      <c r="B17" s="210" t="s">
        <v>112</v>
      </c>
      <c r="C17" s="211">
        <f>SUM(C18:C19)</f>
        <v>0</v>
      </c>
      <c r="D17" s="208">
        <f>+'Ekamut-caxs'!D28</f>
        <v>0</v>
      </c>
      <c r="E17" s="208">
        <f t="shared" si="0"/>
        <v>0</v>
      </c>
      <c r="F17" s="207"/>
      <c r="G17" s="531"/>
      <c r="H17" s="531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29" customFormat="1" hidden="1">
      <c r="A18" s="430">
        <v>9.1</v>
      </c>
      <c r="B18" s="431" t="s">
        <v>63</v>
      </c>
      <c r="C18" s="426"/>
      <c r="D18" s="427">
        <f>+'Ekamut-caxs'!D29</f>
        <v>0</v>
      </c>
      <c r="E18" s="427">
        <f t="shared" si="0"/>
        <v>0</v>
      </c>
      <c r="F18" s="428"/>
      <c r="G18" s="532"/>
      <c r="H18" s="532"/>
      <c r="I18" s="376"/>
      <c r="J18" s="376"/>
      <c r="K18" s="376"/>
      <c r="L18" s="376"/>
      <c r="M18" s="376"/>
      <c r="N18" s="376"/>
      <c r="O18" s="376"/>
      <c r="P18" s="376"/>
      <c r="Q18" s="376"/>
      <c r="R18" s="376"/>
    </row>
    <row r="19" spans="1:18" s="429" customFormat="1" hidden="1">
      <c r="A19" s="424">
        <v>9.1999999999999993</v>
      </c>
      <c r="B19" s="431" t="s">
        <v>64</v>
      </c>
      <c r="C19" s="426"/>
      <c r="D19" s="427">
        <f>+'Ekamut-caxs'!D30</f>
        <v>0</v>
      </c>
      <c r="E19" s="427">
        <f t="shared" si="0"/>
        <v>0</v>
      </c>
      <c r="F19" s="428"/>
      <c r="G19" s="502"/>
      <c r="H19" s="502"/>
      <c r="I19" s="376"/>
      <c r="J19" s="376"/>
      <c r="K19" s="376"/>
      <c r="L19" s="376"/>
      <c r="M19" s="376"/>
      <c r="N19" s="376"/>
      <c r="O19" s="376"/>
      <c r="P19" s="376"/>
      <c r="Q19" s="376"/>
      <c r="R19" s="376"/>
    </row>
    <row r="20" spans="1:18" s="51" customFormat="1" ht="17.25" hidden="1">
      <c r="A20" s="54">
        <v>10</v>
      </c>
      <c r="B20" s="198" t="s">
        <v>8</v>
      </c>
      <c r="C20" s="209"/>
      <c r="D20" s="208">
        <f>+'Ekamut-caxs'!D31</f>
        <v>0</v>
      </c>
      <c r="E20" s="208">
        <f t="shared" si="0"/>
        <v>0</v>
      </c>
      <c r="F20" s="207"/>
      <c r="G20" s="501"/>
      <c r="H20" s="501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7.25" hidden="1">
      <c r="A21" s="55">
        <v>11</v>
      </c>
      <c r="B21" s="199"/>
      <c r="C21" s="209"/>
      <c r="D21" s="207">
        <f>+'Ekamut-caxs'!D32</f>
        <v>0</v>
      </c>
      <c r="E21" s="207">
        <f>D21-C21</f>
        <v>0</v>
      </c>
      <c r="F21" s="20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7.25" hidden="1">
      <c r="A22" s="54">
        <v>12</v>
      </c>
      <c r="B22" s="199"/>
      <c r="C22" s="209"/>
      <c r="D22" s="207">
        <f>+'Ekamut-caxs'!D33</f>
        <v>0</v>
      </c>
      <c r="E22" s="207">
        <f>D22-C22</f>
        <v>0</v>
      </c>
      <c r="F22" s="207"/>
      <c r="G22" s="50" t="s">
        <v>235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115</v>
      </c>
      <c r="C23" s="216">
        <f>SUM(C24,C28:C33,C34:C62,C64:C65)</f>
        <v>129859.19999999998</v>
      </c>
      <c r="D23" s="216">
        <f>SUM(D24,D28:D33,D34:D62,D64:D65)</f>
        <v>143034.69999999998</v>
      </c>
      <c r="E23" s="350">
        <f t="shared" si="0"/>
        <v>13175.5</v>
      </c>
      <c r="F23" s="252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17.25">
      <c r="A24" s="54">
        <v>1</v>
      </c>
      <c r="B24" s="200" t="s">
        <v>10</v>
      </c>
      <c r="C24" s="209">
        <v>47771.4</v>
      </c>
      <c r="D24" s="211">
        <f>+'Ekamut-caxs'!D37</f>
        <v>44980.6</v>
      </c>
      <c r="E24" s="208">
        <f t="shared" si="0"/>
        <v>-2790.8000000000029</v>
      </c>
      <c r="F24" s="207"/>
      <c r="G24" s="503"/>
      <c r="H24" s="503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35" customFormat="1" hidden="1">
      <c r="A25" s="430">
        <v>1.1000000000000001</v>
      </c>
      <c r="B25" s="432" t="s">
        <v>108</v>
      </c>
      <c r="C25" s="426"/>
      <c r="D25" s="433">
        <f>+'Ekamut-caxs'!D38</f>
        <v>0</v>
      </c>
      <c r="E25" s="427">
        <f>D25-C25</f>
        <v>0</v>
      </c>
      <c r="F25" s="428"/>
      <c r="G25" s="504"/>
      <c r="H25" s="504"/>
      <c r="I25" s="434"/>
      <c r="J25" s="434"/>
      <c r="K25" s="434"/>
      <c r="L25" s="434"/>
      <c r="M25" s="434"/>
      <c r="N25" s="434"/>
      <c r="O25" s="434"/>
      <c r="P25" s="434"/>
      <c r="Q25" s="434"/>
      <c r="R25" s="434"/>
    </row>
    <row r="26" spans="1:18" s="435" customFormat="1">
      <c r="A26" s="430">
        <v>1.2</v>
      </c>
      <c r="B26" s="432" t="s">
        <v>11</v>
      </c>
      <c r="C26" s="426">
        <v>700</v>
      </c>
      <c r="D26" s="433">
        <f>+'Ekamut-caxs'!D39</f>
        <v>700</v>
      </c>
      <c r="E26" s="427">
        <f>D26-C26</f>
        <v>0</v>
      </c>
      <c r="F26" s="428"/>
      <c r="G26" s="504"/>
      <c r="H26" s="504"/>
      <c r="I26" s="434"/>
      <c r="J26" s="434"/>
      <c r="K26" s="434"/>
      <c r="L26" s="434"/>
      <c r="M26" s="434"/>
      <c r="N26" s="434"/>
      <c r="O26" s="434"/>
      <c r="P26" s="434"/>
      <c r="Q26" s="434"/>
      <c r="R26" s="434"/>
    </row>
    <row r="27" spans="1:18" s="435" customFormat="1" hidden="1">
      <c r="A27" s="430">
        <v>1.3</v>
      </c>
      <c r="B27" s="432" t="str">
        <f>+'Ekamut-caxs'!B40</f>
        <v>կամավոր ատեստավորման գծով լրավճար</v>
      </c>
      <c r="C27" s="426"/>
      <c r="D27" s="433">
        <f>+'Ekamut-caxs'!D40</f>
        <v>0</v>
      </c>
      <c r="E27" s="427">
        <f>D27-C27</f>
        <v>0</v>
      </c>
      <c r="F27" s="428"/>
      <c r="G27" s="504"/>
      <c r="H27" s="504"/>
      <c r="I27" s="434"/>
      <c r="J27" s="434"/>
      <c r="K27" s="434"/>
      <c r="L27" s="434"/>
      <c r="M27" s="434"/>
      <c r="N27" s="434"/>
      <c r="O27" s="434"/>
      <c r="P27" s="434"/>
      <c r="Q27" s="434"/>
      <c r="R27" s="434"/>
    </row>
    <row r="28" spans="1:18" s="51" customFormat="1" ht="240" customHeight="1">
      <c r="A28" s="54">
        <v>2</v>
      </c>
      <c r="B28" s="196" t="s">
        <v>13</v>
      </c>
      <c r="C28" s="209">
        <v>250</v>
      </c>
      <c r="D28" s="211">
        <f>+'Ekamut-caxs'!D41</f>
        <v>548.5</v>
      </c>
      <c r="E28" s="208">
        <f t="shared" si="0"/>
        <v>298.5</v>
      </c>
      <c r="F28" s="468" t="s">
        <v>308</v>
      </c>
      <c r="G28" s="503"/>
      <c r="H28" s="503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196" t="s">
        <v>12</v>
      </c>
      <c r="C29" s="209">
        <v>1167.7</v>
      </c>
      <c r="D29" s="211">
        <f>+'Ekamut-caxs'!D42</f>
        <v>1451.3</v>
      </c>
      <c r="E29" s="208">
        <f t="shared" si="0"/>
        <v>283.59999999999991</v>
      </c>
      <c r="F29" s="207"/>
      <c r="G29" s="503"/>
      <c r="H29" s="503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196" t="s">
        <v>14</v>
      </c>
      <c r="C30" s="209">
        <v>349.2</v>
      </c>
      <c r="D30" s="211">
        <f>+'Ekamut-caxs'!D43</f>
        <v>101.2</v>
      </c>
      <c r="E30" s="208">
        <f t="shared" si="0"/>
        <v>-248</v>
      </c>
      <c r="F30" s="207"/>
      <c r="G30" s="503"/>
      <c r="H30" s="503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196" t="s">
        <v>15</v>
      </c>
      <c r="C31" s="209">
        <v>105.6</v>
      </c>
      <c r="D31" s="211">
        <f>+'Ekamut-caxs'!D44</f>
        <v>105.6</v>
      </c>
      <c r="E31" s="208">
        <f t="shared" si="0"/>
        <v>0</v>
      </c>
      <c r="F31" s="207"/>
      <c r="G31" s="503"/>
      <c r="H31" s="503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196" t="s">
        <v>16</v>
      </c>
      <c r="C32" s="209"/>
      <c r="D32" s="211">
        <f>+'Ekamut-caxs'!D45</f>
        <v>0</v>
      </c>
      <c r="E32" s="208">
        <f t="shared" si="0"/>
        <v>0</v>
      </c>
      <c r="F32" s="207"/>
      <c r="G32" s="503"/>
      <c r="H32" s="503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196" t="s">
        <v>262</v>
      </c>
      <c r="C33" s="211">
        <v>390</v>
      </c>
      <c r="D33" s="211">
        <f>+'Ekamut-caxs'!D46</f>
        <v>413</v>
      </c>
      <c r="E33" s="208">
        <f t="shared" si="0"/>
        <v>23</v>
      </c>
      <c r="F33" s="207"/>
      <c r="G33" s="503"/>
      <c r="H33" s="503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196" t="s">
        <v>17</v>
      </c>
      <c r="C34" s="209">
        <v>25</v>
      </c>
      <c r="D34" s="211">
        <f>+'Ekamut-caxs'!D47</f>
        <v>29</v>
      </c>
      <c r="E34" s="208">
        <f t="shared" si="0"/>
        <v>4</v>
      </c>
      <c r="F34" s="207"/>
      <c r="G34" s="503"/>
      <c r="H34" s="503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196" t="s">
        <v>260</v>
      </c>
      <c r="C35" s="209">
        <v>900</v>
      </c>
      <c r="D35" s="211">
        <f>+'Ekamut-caxs'!D48</f>
        <v>1100</v>
      </c>
      <c r="E35" s="208">
        <f t="shared" si="0"/>
        <v>200</v>
      </c>
      <c r="F35" s="207"/>
      <c r="G35" s="503"/>
      <c r="H35" s="503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01" t="s">
        <v>65</v>
      </c>
      <c r="C36" s="209">
        <v>200</v>
      </c>
      <c r="D36" s="211">
        <f>+'Ekamut-caxs'!D49</f>
        <v>120</v>
      </c>
      <c r="E36" s="208">
        <f t="shared" si="0"/>
        <v>-80</v>
      </c>
      <c r="F36" s="207"/>
      <c r="G36" s="503"/>
      <c r="H36" s="503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10</v>
      </c>
      <c r="B37" s="196" t="s">
        <v>39</v>
      </c>
      <c r="C37" s="209">
        <v>300</v>
      </c>
      <c r="D37" s="211">
        <f>+'Ekamut-caxs'!D50</f>
        <v>331</v>
      </c>
      <c r="E37" s="208">
        <f t="shared" si="0"/>
        <v>31</v>
      </c>
      <c r="F37" s="207"/>
      <c r="G37" s="503"/>
      <c r="H37" s="503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17.25">
      <c r="A38" s="54">
        <v>11</v>
      </c>
      <c r="B38" s="196" t="s">
        <v>109</v>
      </c>
      <c r="C38" s="209">
        <v>5</v>
      </c>
      <c r="D38" s="211">
        <f>+'Ekamut-caxs'!D51</f>
        <v>5</v>
      </c>
      <c r="E38" s="208">
        <f>D38-C38</f>
        <v>0</v>
      </c>
      <c r="F38" s="207"/>
      <c r="G38" s="503"/>
      <c r="H38" s="503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17.25" hidden="1">
      <c r="A39" s="54">
        <v>14</v>
      </c>
      <c r="B39" s="196" t="s">
        <v>110</v>
      </c>
      <c r="C39" s="209"/>
      <c r="D39" s="211">
        <f>+'Ekamut-caxs'!D52</f>
        <v>0</v>
      </c>
      <c r="E39" s="208">
        <f t="shared" si="0"/>
        <v>0</v>
      </c>
      <c r="F39" s="207"/>
      <c r="G39" s="503"/>
      <c r="H39" s="503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12</v>
      </c>
      <c r="B40" s="196" t="s">
        <v>18</v>
      </c>
      <c r="C40" s="207">
        <v>900</v>
      </c>
      <c r="D40" s="211">
        <f>+'Ekamut-caxs'!D53</f>
        <v>800</v>
      </c>
      <c r="E40" s="208">
        <f t="shared" si="0"/>
        <v>-100</v>
      </c>
      <c r="F40" s="207"/>
      <c r="G40" s="503"/>
      <c r="H40" s="503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17.25" hidden="1">
      <c r="A41" s="54">
        <v>13</v>
      </c>
      <c r="B41" s="196" t="s">
        <v>19</v>
      </c>
      <c r="C41" s="207"/>
      <c r="D41" s="211">
        <f>+'Ekamut-caxs'!D54</f>
        <v>0</v>
      </c>
      <c r="E41" s="208">
        <f>D41-C41</f>
        <v>0</v>
      </c>
      <c r="F41" s="207"/>
      <c r="G41" s="503"/>
      <c r="H41" s="503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17.25" hidden="1">
      <c r="A42" s="54">
        <v>14</v>
      </c>
      <c r="B42" s="196" t="s">
        <v>58</v>
      </c>
      <c r="C42" s="207"/>
      <c r="D42" s="211">
        <f>+'Ekamut-caxs'!D55</f>
        <v>0</v>
      </c>
      <c r="E42" s="208">
        <f>D42-C42</f>
        <v>0</v>
      </c>
      <c r="F42" s="207"/>
      <c r="G42" s="503"/>
      <c r="H42" s="503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17.25" hidden="1">
      <c r="A43" s="54">
        <v>15</v>
      </c>
      <c r="B43" s="196" t="s">
        <v>45</v>
      </c>
      <c r="C43" s="207"/>
      <c r="D43" s="211">
        <f>+'Ekamut-caxs'!D56</f>
        <v>0</v>
      </c>
      <c r="E43" s="208">
        <f>D43-C43</f>
        <v>0</v>
      </c>
      <c r="F43" s="207"/>
      <c r="G43" s="503"/>
      <c r="H43" s="503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13</v>
      </c>
      <c r="B44" s="196" t="s">
        <v>36</v>
      </c>
      <c r="C44" s="209">
        <v>730</v>
      </c>
      <c r="D44" s="211">
        <f>+'Ekamut-caxs'!D57</f>
        <v>730</v>
      </c>
      <c r="E44" s="208">
        <f t="shared" si="0"/>
        <v>0</v>
      </c>
      <c r="F44" s="207"/>
      <c r="G44" s="503"/>
      <c r="H44" s="503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14</v>
      </c>
      <c r="B45" s="210" t="s">
        <v>66</v>
      </c>
      <c r="C45" s="209">
        <v>150</v>
      </c>
      <c r="D45" s="211">
        <f>+'Ekamut-caxs'!D58</f>
        <v>120</v>
      </c>
      <c r="E45" s="208">
        <f t="shared" si="0"/>
        <v>-30</v>
      </c>
      <c r="F45" s="207"/>
      <c r="G45" s="503"/>
      <c r="H45" s="503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15</v>
      </c>
      <c r="B46" s="210" t="s">
        <v>67</v>
      </c>
      <c r="C46" s="207">
        <v>107</v>
      </c>
      <c r="D46" s="211">
        <f>+'Ekamut-caxs'!D59</f>
        <v>112</v>
      </c>
      <c r="E46" s="208">
        <f t="shared" si="0"/>
        <v>5</v>
      </c>
      <c r="F46" s="207"/>
      <c r="G46" s="503"/>
      <c r="H46" s="503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17.25" hidden="1">
      <c r="A47" s="54">
        <v>22</v>
      </c>
      <c r="B47" s="196" t="s">
        <v>37</v>
      </c>
      <c r="C47" s="207"/>
      <c r="D47" s="211">
        <f>+'Ekamut-caxs'!D60</f>
        <v>0</v>
      </c>
      <c r="E47" s="208">
        <f t="shared" si="0"/>
        <v>0</v>
      </c>
      <c r="F47" s="207"/>
      <c r="G47" s="503"/>
      <c r="H47" s="503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4">
        <v>16</v>
      </c>
      <c r="B48" s="196" t="s">
        <v>111</v>
      </c>
      <c r="C48" s="207">
        <v>200</v>
      </c>
      <c r="D48" s="211">
        <f>+'Ekamut-caxs'!D63</f>
        <v>100</v>
      </c>
      <c r="E48" s="208">
        <f t="shared" si="0"/>
        <v>-100</v>
      </c>
      <c r="F48" s="207"/>
      <c r="G48" s="503"/>
      <c r="H48" s="503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17.25" hidden="1">
      <c r="A49" s="54">
        <v>24</v>
      </c>
      <c r="B49" s="196" t="s">
        <v>38</v>
      </c>
      <c r="C49" s="207"/>
      <c r="D49" s="211">
        <f>+'Ekamut-caxs'!D62</f>
        <v>0</v>
      </c>
      <c r="E49" s="208">
        <f t="shared" si="0"/>
        <v>0</v>
      </c>
      <c r="F49" s="207"/>
      <c r="G49" s="503"/>
      <c r="H49" s="503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17.25" hidden="1">
      <c r="A50" s="54">
        <v>25</v>
      </c>
      <c r="B50" s="196" t="s">
        <v>55</v>
      </c>
      <c r="C50" s="207"/>
      <c r="D50" s="211">
        <v>0</v>
      </c>
      <c r="E50" s="208">
        <f t="shared" si="0"/>
        <v>0</v>
      </c>
      <c r="F50" s="207"/>
      <c r="G50" s="503"/>
      <c r="H50" s="503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17</v>
      </c>
      <c r="B51" s="318" t="s">
        <v>261</v>
      </c>
      <c r="C51" s="207">
        <v>2914</v>
      </c>
      <c r="D51" s="211">
        <f>+'Ekamut-caxs'!D64</f>
        <v>4839.8</v>
      </c>
      <c r="E51" s="208">
        <f>D51-C51</f>
        <v>1925.8000000000002</v>
      </c>
      <c r="F51" s="468" t="s">
        <v>311</v>
      </c>
      <c r="G51" s="503"/>
      <c r="H51" s="503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18</v>
      </c>
      <c r="B52" s="196" t="s">
        <v>271</v>
      </c>
      <c r="C52" s="207">
        <v>300</v>
      </c>
      <c r="D52" s="211">
        <f>+'Ekamut-caxs'!D65</f>
        <v>100</v>
      </c>
      <c r="E52" s="208">
        <f t="shared" si="0"/>
        <v>-200</v>
      </c>
      <c r="F52" s="207"/>
      <c r="G52" s="501"/>
      <c r="H52" s="501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19</v>
      </c>
      <c r="B53" s="196" t="s">
        <v>272</v>
      </c>
      <c r="C53" s="207">
        <v>995</v>
      </c>
      <c r="D53" s="211">
        <f>+'Ekamut-caxs'!D66</f>
        <v>995</v>
      </c>
      <c r="E53" s="208">
        <f t="shared" si="0"/>
        <v>0</v>
      </c>
      <c r="F53" s="207"/>
      <c r="G53" s="453"/>
      <c r="H53" s="453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120.6" customHeight="1">
      <c r="A54" s="54">
        <v>20</v>
      </c>
      <c r="B54" s="196" t="s">
        <v>273</v>
      </c>
      <c r="C54" s="207">
        <v>63000</v>
      </c>
      <c r="D54" s="211">
        <f>+'Ekamut-caxs'!D67</f>
        <v>77958.3</v>
      </c>
      <c r="E54" s="208">
        <f t="shared" si="0"/>
        <v>14958.300000000003</v>
      </c>
      <c r="F54" s="468" t="s">
        <v>309</v>
      </c>
      <c r="G54" s="453"/>
      <c r="H54" s="453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21</v>
      </c>
      <c r="B55" s="196" t="s">
        <v>274</v>
      </c>
      <c r="C55" s="207">
        <v>5034.3999999999996</v>
      </c>
      <c r="D55" s="211">
        <f>+'Ekamut-caxs'!D68</f>
        <v>5034.3999999999996</v>
      </c>
      <c r="E55" s="208">
        <f t="shared" si="0"/>
        <v>0</v>
      </c>
      <c r="F55" s="207"/>
      <c r="G55" s="453"/>
      <c r="H55" s="453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22</v>
      </c>
      <c r="B56" s="196" t="s">
        <v>275</v>
      </c>
      <c r="C56" s="207">
        <v>200</v>
      </c>
      <c r="D56" s="211">
        <f>+'Ekamut-caxs'!D69</f>
        <v>50</v>
      </c>
      <c r="E56" s="208">
        <f t="shared" si="0"/>
        <v>-150</v>
      </c>
      <c r="F56" s="207"/>
      <c r="G56" s="453"/>
      <c r="H56" s="453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23</v>
      </c>
      <c r="B57" s="199" t="s">
        <v>276</v>
      </c>
      <c r="C57" s="207">
        <v>300</v>
      </c>
      <c r="D57" s="211">
        <f>+'Ekamut-caxs'!D70</f>
        <v>80</v>
      </c>
      <c r="E57" s="208">
        <f t="shared" si="0"/>
        <v>-220</v>
      </c>
      <c r="F57" s="207"/>
      <c r="G57" s="501"/>
      <c r="H57" s="501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24</v>
      </c>
      <c r="B58" s="199" t="s">
        <v>277</v>
      </c>
      <c r="C58" s="207">
        <v>900</v>
      </c>
      <c r="D58" s="211">
        <f>+'Ekamut-caxs'!D71</f>
        <v>800</v>
      </c>
      <c r="E58" s="208">
        <f t="shared" si="0"/>
        <v>-100</v>
      </c>
      <c r="F58" s="207"/>
      <c r="G58" s="453"/>
      <c r="H58" s="453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17.25" hidden="1">
      <c r="A59" s="54"/>
      <c r="B59" s="199"/>
      <c r="C59" s="207"/>
      <c r="D59" s="211"/>
      <c r="E59" s="208">
        <f t="shared" si="0"/>
        <v>0</v>
      </c>
      <c r="F59" s="207"/>
      <c r="G59" s="453"/>
      <c r="H59" s="453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17.25" hidden="1">
      <c r="A60" s="54"/>
      <c r="B60" s="199"/>
      <c r="C60" s="207"/>
      <c r="D60" s="211"/>
      <c r="E60" s="208">
        <f t="shared" si="0"/>
        <v>0</v>
      </c>
      <c r="F60" s="207"/>
      <c r="G60" s="453"/>
      <c r="H60" s="453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17.25" hidden="1">
      <c r="A61" s="54">
        <v>30</v>
      </c>
      <c r="B61" s="199"/>
      <c r="C61" s="207"/>
      <c r="D61" s="211"/>
      <c r="E61" s="208">
        <f t="shared" si="0"/>
        <v>0</v>
      </c>
      <c r="F61" s="207"/>
      <c r="G61" s="501"/>
      <c r="H61" s="501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30" customHeight="1">
      <c r="A62" s="54">
        <v>25</v>
      </c>
      <c r="B62" s="250" t="s">
        <v>278</v>
      </c>
      <c r="C62" s="207">
        <v>2664.9</v>
      </c>
      <c r="D62" s="211">
        <f>+'Ekamut-caxs'!D74</f>
        <v>2130</v>
      </c>
      <c r="E62" s="208">
        <f t="shared" si="0"/>
        <v>-534.90000000000009</v>
      </c>
      <c r="F62" s="207"/>
      <c r="G62" s="503"/>
      <c r="H62" s="503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429" customFormat="1" ht="17.25" hidden="1">
      <c r="A63" s="436">
        <v>32</v>
      </c>
      <c r="B63" s="437" t="s">
        <v>68</v>
      </c>
      <c r="C63" s="428"/>
      <c r="D63" s="438"/>
      <c r="E63" s="427">
        <f t="shared" si="0"/>
        <v>0</v>
      </c>
      <c r="F63" s="428"/>
      <c r="G63" s="504"/>
      <c r="H63" s="504"/>
      <c r="I63" s="376"/>
      <c r="J63" s="376"/>
      <c r="K63" s="376"/>
      <c r="L63" s="376"/>
      <c r="M63" s="376"/>
      <c r="N63" s="376"/>
      <c r="O63" s="376"/>
      <c r="P63" s="376"/>
      <c r="Q63" s="376"/>
      <c r="R63" s="376"/>
    </row>
    <row r="64" spans="1:18" s="51" customFormat="1" ht="17.25" hidden="1">
      <c r="A64" s="54">
        <v>33</v>
      </c>
      <c r="B64" s="210" t="s">
        <v>69</v>
      </c>
      <c r="C64" s="207"/>
      <c r="D64" s="211"/>
      <c r="E64" s="208">
        <f t="shared" si="0"/>
        <v>0</v>
      </c>
      <c r="F64" s="207"/>
      <c r="G64" s="503"/>
      <c r="H64" s="503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s="51" customFormat="1" ht="17.25" hidden="1">
      <c r="A65" s="54">
        <v>34</v>
      </c>
      <c r="B65" s="196" t="s">
        <v>59</v>
      </c>
      <c r="C65" s="207"/>
      <c r="D65" s="211"/>
      <c r="E65" s="208">
        <f t="shared" si="0"/>
        <v>0</v>
      </c>
      <c r="F65" s="207"/>
      <c r="G65" s="503"/>
      <c r="H65" s="503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s="27" customFormat="1" ht="24.75" customHeight="1">
      <c r="A66" s="22"/>
      <c r="B66" s="52" t="s">
        <v>70</v>
      </c>
      <c r="C66" s="215">
        <f>C6-C23</f>
        <v>-9.9999999976716936E-2</v>
      </c>
      <c r="D66" s="215">
        <f>D6-D23</f>
        <v>0</v>
      </c>
      <c r="E66" s="215">
        <f t="shared" si="0"/>
        <v>9.9999999976716936E-2</v>
      </c>
      <c r="F66" s="252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spans="1:18" s="27" customFormat="1" ht="45" customHeight="1">
      <c r="A67" s="28"/>
      <c r="C67" s="29"/>
      <c r="D67" s="29"/>
      <c r="E67" s="29"/>
      <c r="F67" s="29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</row>
    <row r="68" spans="1:18" ht="24.75" customHeight="1">
      <c r="B68" s="30" t="str">
        <f>+'Ekamut-caxs'!B80</f>
        <v>ՏՆՕՐԵՆԻ ԺՊ՝</v>
      </c>
      <c r="C68" s="20"/>
      <c r="D68" s="535" t="str">
        <f>+'Ekamut-caxs'!C80</f>
        <v>Անուշավան Զաքարյան</v>
      </c>
      <c r="E68" s="535"/>
      <c r="F68" s="107"/>
    </row>
    <row r="69" spans="1:18" ht="9.75" customHeight="1">
      <c r="B69" s="31"/>
      <c r="D69" s="536" t="s">
        <v>5</v>
      </c>
      <c r="E69" s="536"/>
      <c r="F69" s="248"/>
    </row>
    <row r="70" spans="1:18" ht="24.75" customHeight="1">
      <c r="B70" s="30" t="s">
        <v>6</v>
      </c>
      <c r="C70" s="20"/>
      <c r="D70" s="535" t="str">
        <f>+'Ekamut-caxs'!C82</f>
        <v>Վերոնիկա Առուստամյան</v>
      </c>
      <c r="E70" s="535"/>
      <c r="F70" s="107"/>
    </row>
    <row r="71" spans="1:18" ht="11.25" customHeight="1">
      <c r="D71" s="536" t="s">
        <v>5</v>
      </c>
      <c r="E71" s="536"/>
      <c r="F71" s="248"/>
    </row>
    <row r="72" spans="1:18" s="15" customFormat="1">
      <c r="A72" s="20"/>
      <c r="B72" s="135" t="s">
        <v>1</v>
      </c>
      <c r="C72" s="16"/>
      <c r="D72" s="16"/>
      <c r="E72" s="16"/>
      <c r="F72" s="16"/>
    </row>
    <row r="73" spans="1:18" s="15" customFormat="1">
      <c r="A73" s="102"/>
    </row>
    <row r="74" spans="1:18" s="15" customFormat="1">
      <c r="A74" s="102"/>
    </row>
    <row r="75" spans="1:18" s="15" customFormat="1">
      <c r="A75" s="102"/>
    </row>
    <row r="76" spans="1:18" s="15" customFormat="1">
      <c r="A76" s="102"/>
    </row>
    <row r="77" spans="1:18" s="15" customFormat="1">
      <c r="A77" s="102"/>
    </row>
    <row r="78" spans="1:18" s="15" customFormat="1">
      <c r="A78" s="102"/>
    </row>
    <row r="79" spans="1:18" s="15" customFormat="1">
      <c r="A79" s="102"/>
    </row>
    <row r="80" spans="1:18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  <row r="87" spans="1:1" s="15" customFormat="1">
      <c r="A87" s="102"/>
    </row>
    <row r="88" spans="1:1" s="15" customFormat="1">
      <c r="A88" s="102"/>
    </row>
    <row r="89" spans="1:1" s="15" customFormat="1">
      <c r="A89" s="102"/>
    </row>
    <row r="90" spans="1:1" s="15" customFormat="1">
      <c r="A90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D68:E68"/>
    <mergeCell ref="D69:E69"/>
    <mergeCell ref="D70:E70"/>
    <mergeCell ref="D71:E71"/>
    <mergeCell ref="G61:H61"/>
    <mergeCell ref="G62:H62"/>
    <mergeCell ref="G63:H63"/>
    <mergeCell ref="G64:H64"/>
    <mergeCell ref="G65:H65"/>
    <mergeCell ref="A2:F2"/>
    <mergeCell ref="A1:F1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26" sqref="F26"/>
    </sheetView>
  </sheetViews>
  <sheetFormatPr defaultColWidth="9.140625" defaultRowHeight="13.5"/>
  <cols>
    <col min="1" max="1" width="4.85546875" style="16" customWidth="1"/>
    <col min="2" max="2" width="65.42578125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3" t="s">
        <v>71</v>
      </c>
      <c r="B1" s="533"/>
      <c r="C1" s="533"/>
      <c r="D1" s="533"/>
      <c r="E1" s="533"/>
      <c r="F1" s="533"/>
    </row>
    <row r="2" spans="1:20" s="18" customFormat="1" ht="20.25">
      <c r="A2" s="526" t="str">
        <f>+'Ekamut-caxs'!A14</f>
        <v xml:space="preserve">«Երևանի մանկապատանեկան ստեղծագործության քաղաքային կենտրոն» ՀՈԱԿ-ի  </v>
      </c>
      <c r="B2" s="526"/>
      <c r="C2" s="526"/>
      <c r="D2" s="526"/>
      <c r="E2" s="526"/>
      <c r="F2" s="526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4" t="s">
        <v>252</v>
      </c>
      <c r="B3" s="534"/>
      <c r="C3" s="534"/>
      <c r="D3" s="534"/>
      <c r="E3" s="534"/>
      <c r="F3" s="534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35</v>
      </c>
      <c r="G4" s="453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22</v>
      </c>
      <c r="C5" s="181" t="s">
        <v>163</v>
      </c>
      <c r="D5" s="181" t="s">
        <v>164</v>
      </c>
      <c r="E5" s="79" t="s">
        <v>42</v>
      </c>
      <c r="F5" s="249" t="str">
        <f>+'[6]Ekamutneri hamematakan'!F5</f>
        <v>Ծանոթություն հոդվածային ավելացումների վերաբերյալ</v>
      </c>
      <c r="G5" s="115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23</v>
      </c>
      <c r="C6" s="185">
        <v>9040.9</v>
      </c>
      <c r="D6" s="185">
        <v>9040.9</v>
      </c>
      <c r="E6" s="203">
        <f t="shared" ref="E6" si="0">D6-C6</f>
        <v>0</v>
      </c>
      <c r="F6" s="185"/>
      <c r="G6" s="453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72</v>
      </c>
      <c r="C7" s="203">
        <f>SUM(C8:C15,C18:C21)</f>
        <v>128016.7</v>
      </c>
      <c r="D7" s="203">
        <f>SUM(D8:D15,D18:D21)</f>
        <v>141111.70000000001</v>
      </c>
      <c r="E7" s="203">
        <f>D7-C7</f>
        <v>13095.000000000015</v>
      </c>
      <c r="F7" s="185"/>
      <c r="G7" s="453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193" t="s">
        <v>107</v>
      </c>
      <c r="C8" s="194">
        <v>52926.7</v>
      </c>
      <c r="D8" s="195">
        <f>+'Dramakan hosqer'!D20</f>
        <v>52926.7</v>
      </c>
      <c r="E8" s="195">
        <f>D8-C8</f>
        <v>0</v>
      </c>
      <c r="F8" s="19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18" t="s">
        <v>176</v>
      </c>
      <c r="C9" s="194"/>
      <c r="D9" s="195">
        <f>+'Dramakan hosqer'!D21</f>
        <v>0</v>
      </c>
      <c r="E9" s="195">
        <f t="shared" ref="E9:E72" si="1">D9-C9</f>
        <v>0</v>
      </c>
      <c r="F9" s="19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18" t="s">
        <v>229</v>
      </c>
      <c r="C10" s="186"/>
      <c r="D10" s="195">
        <f>+'Dramakan hosqer'!D22</f>
        <v>0</v>
      </c>
      <c r="E10" s="195">
        <f t="shared" si="1"/>
        <v>0</v>
      </c>
      <c r="F10" s="186"/>
      <c r="L10" s="108"/>
      <c r="M10" s="108"/>
      <c r="S10" s="16"/>
      <c r="T10" s="16"/>
    </row>
    <row r="11" spans="1:20" s="51" customFormat="1" ht="38.25" customHeight="1">
      <c r="A11" s="54">
        <v>2</v>
      </c>
      <c r="B11" s="210" t="str">
        <f>+'Dramakan hosqer'!B23</f>
        <v xml:space="preserve">Վճարովի ծառայություններից </v>
      </c>
      <c r="C11" s="348">
        <v>75000</v>
      </c>
      <c r="D11" s="195">
        <f>+'Dramakan hosqer'!D23</f>
        <v>88185</v>
      </c>
      <c r="E11" s="195">
        <f t="shared" si="1"/>
        <v>13185</v>
      </c>
      <c r="F11" s="19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197" t="s">
        <v>44</v>
      </c>
      <c r="C12" s="348"/>
      <c r="D12" s="195">
        <f>+'Dramakan hosqer'!D24</f>
        <v>0</v>
      </c>
      <c r="E12" s="195">
        <f t="shared" si="1"/>
        <v>0</v>
      </c>
      <c r="F12" s="19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198" t="s">
        <v>54</v>
      </c>
      <c r="C13" s="194"/>
      <c r="D13" s="195">
        <f>+'Dramakan hosqer'!D25</f>
        <v>0</v>
      </c>
      <c r="E13" s="195">
        <f t="shared" si="1"/>
        <v>0</v>
      </c>
      <c r="F13" s="19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175</v>
      </c>
      <c r="C14" s="194"/>
      <c r="D14" s="195">
        <f>+'Dramakan hosqer'!D26</f>
        <v>0</v>
      </c>
      <c r="E14" s="195">
        <f t="shared" si="1"/>
        <v>0</v>
      </c>
      <c r="F14" s="19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62" t="s">
        <v>234</v>
      </c>
      <c r="C15" s="194"/>
      <c r="D15" s="195">
        <f>+'Dramakan hosqer'!D27</f>
        <v>0</v>
      </c>
      <c r="E15" s="195">
        <f t="shared" si="1"/>
        <v>0</v>
      </c>
      <c r="F15" s="19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193"/>
      <c r="C16" s="194"/>
      <c r="D16" s="195">
        <f>+'Dramakan hosqer'!D28</f>
        <v>0</v>
      </c>
      <c r="E16" s="195">
        <f t="shared" si="1"/>
        <v>0</v>
      </c>
      <c r="F16" s="19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193"/>
      <c r="C17" s="194"/>
      <c r="D17" s="195">
        <f>+'Dramakan hosqer'!D29</f>
        <v>0</v>
      </c>
      <c r="E17" s="195">
        <f t="shared" si="1"/>
        <v>0</v>
      </c>
      <c r="F17" s="19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customHeight="1">
      <c r="A18" s="54">
        <v>3</v>
      </c>
      <c r="B18" s="193" t="s">
        <v>24</v>
      </c>
      <c r="C18" s="194">
        <v>90</v>
      </c>
      <c r="D18" s="195">
        <f>+'Dramakan hosqer'!D30</f>
        <v>0</v>
      </c>
      <c r="E18" s="195">
        <f t="shared" si="1"/>
        <v>-90</v>
      </c>
      <c r="F18" s="19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193" t="s">
        <v>8</v>
      </c>
      <c r="C19" s="194"/>
      <c r="D19" s="195">
        <f>+'Dramakan hosqer'!D31</f>
        <v>0</v>
      </c>
      <c r="E19" s="195">
        <f t="shared" si="1"/>
        <v>0</v>
      </c>
      <c r="F19" s="19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63"/>
      <c r="C20" s="194"/>
      <c r="D20" s="195">
        <f>+'Dramakan hosqer'!D32</f>
        <v>0</v>
      </c>
      <c r="E20" s="195">
        <f t="shared" si="1"/>
        <v>0</v>
      </c>
      <c r="F20" s="194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63"/>
      <c r="C21" s="194"/>
      <c r="D21" s="195">
        <f>+'Dramakan hosqer'!D33</f>
        <v>0</v>
      </c>
      <c r="E21" s="195">
        <f t="shared" si="1"/>
        <v>0</v>
      </c>
      <c r="F21" s="194"/>
      <c r="G21" s="93" t="s">
        <v>179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25</v>
      </c>
      <c r="B22" s="11" t="s">
        <v>73</v>
      </c>
      <c r="C22" s="203">
        <f>+C23+C66+C79</f>
        <v>132124.4</v>
      </c>
      <c r="D22" s="203">
        <f>+D23+D66+D79</f>
        <v>145895.69999999998</v>
      </c>
      <c r="E22" s="195">
        <f t="shared" si="1"/>
        <v>13771.299999999988</v>
      </c>
      <c r="F22" s="185"/>
      <c r="G22" s="453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47</v>
      </c>
      <c r="B23" s="11" t="s">
        <v>50</v>
      </c>
      <c r="C23" s="203">
        <f>SUM(C24,C28:C33,C34:C60,C64:C65)</f>
        <v>130624.4</v>
      </c>
      <c r="D23" s="203">
        <f>SUM(D24,D28:D33,D34:D60,D64:D65)</f>
        <v>144344.29999999999</v>
      </c>
      <c r="E23" s="195">
        <f t="shared" si="1"/>
        <v>13719.899999999994</v>
      </c>
      <c r="F23" s="185"/>
      <c r="G23" s="453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0" t="s">
        <v>10</v>
      </c>
      <c r="C24" s="194">
        <v>47771.4</v>
      </c>
      <c r="D24" s="195">
        <f>+'Dramakan hosqer'!D36</f>
        <v>44980.6</v>
      </c>
      <c r="E24" s="195">
        <f t="shared" si="1"/>
        <v>-2790.8000000000029</v>
      </c>
      <c r="F24" s="194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29" customFormat="1" ht="17.25" hidden="1">
      <c r="A25" s="424">
        <v>1.1000000000000001</v>
      </c>
      <c r="B25" s="431" t="s">
        <v>108</v>
      </c>
      <c r="C25" s="377"/>
      <c r="D25" s="383">
        <f>+'Dramakan hosqer'!D37</f>
        <v>0</v>
      </c>
      <c r="E25" s="439">
        <f t="shared" si="1"/>
        <v>0</v>
      </c>
      <c r="F25" s="377"/>
      <c r="G25" s="375"/>
      <c r="H25" s="370"/>
      <c r="I25" s="370"/>
      <c r="J25" s="370"/>
      <c r="K25" s="370"/>
      <c r="L25" s="440"/>
      <c r="M25" s="440"/>
      <c r="N25" s="440"/>
      <c r="O25" s="440"/>
      <c r="P25" s="440"/>
      <c r="Q25" s="440"/>
      <c r="R25" s="440"/>
    </row>
    <row r="26" spans="1:18" s="429" customFormat="1" ht="17.25">
      <c r="A26" s="424">
        <v>1.2</v>
      </c>
      <c r="B26" s="431" t="s">
        <v>11</v>
      </c>
      <c r="C26" s="377">
        <v>700</v>
      </c>
      <c r="D26" s="383">
        <f>+'Dramakan hosqer'!D38</f>
        <v>700</v>
      </c>
      <c r="E26" s="439">
        <f t="shared" si="1"/>
        <v>0</v>
      </c>
      <c r="F26" s="377"/>
      <c r="G26" s="375"/>
      <c r="H26" s="370"/>
      <c r="I26" s="370"/>
      <c r="J26" s="370"/>
      <c r="K26" s="370"/>
      <c r="L26" s="440"/>
      <c r="M26" s="440"/>
      <c r="N26" s="440"/>
      <c r="O26" s="440"/>
      <c r="P26" s="440"/>
      <c r="Q26" s="440"/>
      <c r="R26" s="440"/>
    </row>
    <row r="27" spans="1:18" s="429" customFormat="1" ht="17.25" hidden="1">
      <c r="A27" s="424">
        <v>1.3</v>
      </c>
      <c r="B27" s="431" t="str">
        <f>+'Dramakan hosqer'!B39</f>
        <v>կամավոր ատեստավորման գծով լրավճար</v>
      </c>
      <c r="C27" s="377"/>
      <c r="D27" s="383">
        <f>+'Dramakan hosqer'!D39</f>
        <v>0</v>
      </c>
      <c r="E27" s="439">
        <f t="shared" si="1"/>
        <v>0</v>
      </c>
      <c r="F27" s="377"/>
      <c r="G27" s="375"/>
      <c r="H27" s="370"/>
      <c r="I27" s="370"/>
      <c r="J27" s="370"/>
      <c r="K27" s="370"/>
      <c r="L27" s="440"/>
      <c r="M27" s="440"/>
      <c r="N27" s="440"/>
      <c r="O27" s="440"/>
      <c r="P27" s="440"/>
      <c r="Q27" s="440"/>
      <c r="R27" s="440"/>
    </row>
    <row r="28" spans="1:18" s="51" customFormat="1" ht="162">
      <c r="A28" s="54">
        <v>2</v>
      </c>
      <c r="B28" s="196" t="s">
        <v>13</v>
      </c>
      <c r="C28" s="194">
        <v>250</v>
      </c>
      <c r="D28" s="195">
        <f>+'Dramakan hosqer'!D40</f>
        <v>548.5</v>
      </c>
      <c r="E28" s="195">
        <f t="shared" si="1"/>
        <v>298.5</v>
      </c>
      <c r="F28" s="469" t="str">
        <f>+'Ekamutneri hamematakan'!F28</f>
        <v>Հաշվի առնելով այն հանգամանքը, որ ԵՔՄՍԿ ՀՈԱԿ-ի օդափոխության համակարգը դեռ շահագործման հանձնված չէ, կազմակերպությունը շարունակում է օգտվել ԵՊՀԹ ՀՈԱԿ-ի ջեռուցման համակարգից, ինչի հետևանքով ջեռուցման ծախսը կարիք է առաջացել ավելացնել ևս 250.0 հազ. դրամով, ինչպես նաև 48.5 հազ դրամ 2025թ.-ին վճարվել է ջրամատակարարման համար, որը ուղղված էր ջեռուցման համակարգի փորձարկման համար:</v>
      </c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196" t="s">
        <v>12</v>
      </c>
      <c r="C29" s="194">
        <v>1167.7</v>
      </c>
      <c r="D29" s="195">
        <f>+'Dramakan hosqer'!D41</f>
        <v>1451.3</v>
      </c>
      <c r="E29" s="195">
        <f t="shared" si="1"/>
        <v>283.59999999999991</v>
      </c>
      <c r="F29" s="186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196" t="s">
        <v>14</v>
      </c>
      <c r="C30" s="194">
        <v>339.7</v>
      </c>
      <c r="D30" s="195">
        <f>+'Dramakan hosqer'!D42</f>
        <v>101.2</v>
      </c>
      <c r="E30" s="195">
        <f t="shared" si="1"/>
        <v>-238.5</v>
      </c>
      <c r="F30" s="186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196" t="s">
        <v>15</v>
      </c>
      <c r="C31" s="194">
        <v>105.6</v>
      </c>
      <c r="D31" s="195">
        <f>+'Dramakan hosqer'!D43</f>
        <v>105.6</v>
      </c>
      <c r="E31" s="195">
        <f t="shared" si="1"/>
        <v>0</v>
      </c>
      <c r="F31" s="186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7.25" hidden="1">
      <c r="A32" s="54">
        <v>6</v>
      </c>
      <c r="B32" s="196" t="s">
        <v>16</v>
      </c>
      <c r="C32" s="194"/>
      <c r="D32" s="195">
        <f>+'Dramakan hosqer'!D44</f>
        <v>0</v>
      </c>
      <c r="E32" s="195">
        <f t="shared" si="1"/>
        <v>0</v>
      </c>
      <c r="F32" s="186"/>
      <c r="G32" s="116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196" t="s">
        <v>262</v>
      </c>
      <c r="C33" s="195">
        <v>390</v>
      </c>
      <c r="D33" s="195">
        <f>+'Dramakan hosqer'!D45</f>
        <v>413</v>
      </c>
      <c r="E33" s="195">
        <f t="shared" si="1"/>
        <v>23</v>
      </c>
      <c r="F33" s="186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196" t="s">
        <v>17</v>
      </c>
      <c r="C34" s="194">
        <v>25</v>
      </c>
      <c r="D34" s="195">
        <f>+'Dramakan hosqer'!D46</f>
        <v>29</v>
      </c>
      <c r="E34" s="195">
        <f t="shared" si="1"/>
        <v>4</v>
      </c>
      <c r="F34" s="186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10" t="s">
        <v>260</v>
      </c>
      <c r="C35" s="194">
        <v>900</v>
      </c>
      <c r="D35" s="195">
        <f>+'Dramakan hosqer'!D47</f>
        <v>1100</v>
      </c>
      <c r="E35" s="195">
        <f t="shared" si="1"/>
        <v>200</v>
      </c>
      <c r="F35" s="186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9</v>
      </c>
      <c r="B36" s="201" t="s">
        <v>65</v>
      </c>
      <c r="C36" s="194">
        <v>200</v>
      </c>
      <c r="D36" s="195">
        <f>+'Dramakan hosqer'!D48</f>
        <v>120</v>
      </c>
      <c r="E36" s="195">
        <f t="shared" si="1"/>
        <v>-80</v>
      </c>
      <c r="F36" s="186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10</v>
      </c>
      <c r="B37" s="196" t="s">
        <v>39</v>
      </c>
      <c r="C37" s="194">
        <v>300</v>
      </c>
      <c r="D37" s="195">
        <f>+'Dramakan hosqer'!D49</f>
        <v>331</v>
      </c>
      <c r="E37" s="195">
        <f t="shared" si="1"/>
        <v>31</v>
      </c>
      <c r="F37" s="186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11</v>
      </c>
      <c r="B38" s="196" t="s">
        <v>109</v>
      </c>
      <c r="C38" s="194">
        <v>5</v>
      </c>
      <c r="D38" s="195">
        <f>+'Dramakan hosqer'!D50</f>
        <v>5</v>
      </c>
      <c r="E38" s="195">
        <f t="shared" si="1"/>
        <v>0</v>
      </c>
      <c r="F38" s="186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7.25" hidden="1">
      <c r="A39" s="54">
        <v>13</v>
      </c>
      <c r="B39" s="196" t="s">
        <v>110</v>
      </c>
      <c r="C39" s="194"/>
      <c r="D39" s="195">
        <f>+'Dramakan hosqer'!D51</f>
        <v>0</v>
      </c>
      <c r="E39" s="195">
        <f t="shared" si="1"/>
        <v>0</v>
      </c>
      <c r="F39" s="186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12</v>
      </c>
      <c r="B40" s="196" t="s">
        <v>18</v>
      </c>
      <c r="C40" s="194">
        <v>900</v>
      </c>
      <c r="D40" s="195">
        <f>+'Dramakan hosqer'!D52</f>
        <v>800</v>
      </c>
      <c r="E40" s="195">
        <f t="shared" si="1"/>
        <v>-100</v>
      </c>
      <c r="F40" s="186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7.25" hidden="1">
      <c r="A41" s="54">
        <v>15</v>
      </c>
      <c r="B41" s="196" t="s">
        <v>19</v>
      </c>
      <c r="C41" s="194"/>
      <c r="D41" s="195">
        <f>+'Dramakan hosqer'!D53</f>
        <v>0</v>
      </c>
      <c r="E41" s="195">
        <f t="shared" si="1"/>
        <v>0</v>
      </c>
      <c r="F41" s="186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7.25" hidden="1">
      <c r="A42" s="54">
        <v>16</v>
      </c>
      <c r="B42" s="196" t="s">
        <v>58</v>
      </c>
      <c r="C42" s="194"/>
      <c r="D42" s="195">
        <f>+'Dramakan hosqer'!D54</f>
        <v>0</v>
      </c>
      <c r="E42" s="195">
        <f t="shared" si="1"/>
        <v>0</v>
      </c>
      <c r="F42" s="186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7.25" hidden="1">
      <c r="A43" s="54">
        <v>17</v>
      </c>
      <c r="B43" s="210" t="s">
        <v>45</v>
      </c>
      <c r="C43" s="194"/>
      <c r="D43" s="195">
        <f>+'Dramakan hosqer'!D55</f>
        <v>0</v>
      </c>
      <c r="E43" s="195">
        <f t="shared" si="1"/>
        <v>0</v>
      </c>
      <c r="F43" s="186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13</v>
      </c>
      <c r="B44" s="210" t="s">
        <v>36</v>
      </c>
      <c r="C44" s="194">
        <v>730</v>
      </c>
      <c r="D44" s="195">
        <f>+'Dramakan hosqer'!D56</f>
        <v>730</v>
      </c>
      <c r="E44" s="195">
        <f t="shared" si="1"/>
        <v>0</v>
      </c>
      <c r="F44" s="186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14</v>
      </c>
      <c r="B45" s="210" t="s">
        <v>66</v>
      </c>
      <c r="C45" s="194">
        <v>150</v>
      </c>
      <c r="D45" s="195">
        <f>+'Dramakan hosqer'!D57</f>
        <v>120</v>
      </c>
      <c r="E45" s="195">
        <f t="shared" si="1"/>
        <v>-30</v>
      </c>
      <c r="F45" s="186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15</v>
      </c>
      <c r="B46" s="210" t="s">
        <v>67</v>
      </c>
      <c r="C46" s="194">
        <v>107</v>
      </c>
      <c r="D46" s="195">
        <f>+'Dramakan hosqer'!D58</f>
        <v>112</v>
      </c>
      <c r="E46" s="195">
        <f t="shared" si="1"/>
        <v>5</v>
      </c>
      <c r="F46" s="186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7.25" hidden="1">
      <c r="A47" s="54">
        <v>22</v>
      </c>
      <c r="B47" s="196" t="s">
        <v>37</v>
      </c>
      <c r="C47" s="194"/>
      <c r="D47" s="195">
        <f>+'Dramakan hosqer'!D59</f>
        <v>0</v>
      </c>
      <c r="E47" s="195">
        <f t="shared" si="1"/>
        <v>0</v>
      </c>
      <c r="F47" s="186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customHeight="1">
      <c r="A48" s="54">
        <v>16</v>
      </c>
      <c r="B48" s="196" t="s">
        <v>111</v>
      </c>
      <c r="C48" s="194">
        <v>200</v>
      </c>
      <c r="D48" s="195">
        <f>+'Dramakan hosqer'!D60</f>
        <v>100</v>
      </c>
      <c r="E48" s="195">
        <f t="shared" si="1"/>
        <v>-100</v>
      </c>
      <c r="F48" s="186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7.25" hidden="1">
      <c r="A49" s="54">
        <v>24</v>
      </c>
      <c r="B49" s="196" t="s">
        <v>38</v>
      </c>
      <c r="C49" s="194"/>
      <c r="D49" s="195">
        <f>+'Dramakan hosqer'!D61</f>
        <v>0</v>
      </c>
      <c r="E49" s="195">
        <f t="shared" si="1"/>
        <v>0</v>
      </c>
      <c r="F49" s="186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7.25" hidden="1">
      <c r="A50" s="54">
        <v>25</v>
      </c>
      <c r="B50" s="196" t="s">
        <v>55</v>
      </c>
      <c r="C50" s="194"/>
      <c r="D50" s="195">
        <f>+'Dramakan hosqer'!D62</f>
        <v>0</v>
      </c>
      <c r="E50" s="195">
        <f t="shared" si="1"/>
        <v>0</v>
      </c>
      <c r="F50" s="186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17</v>
      </c>
      <c r="B51" s="318" t="s">
        <v>261</v>
      </c>
      <c r="C51" s="194">
        <v>2914</v>
      </c>
      <c r="D51" s="195">
        <f>+'Dramakan hosqer'!D63</f>
        <v>4839.8</v>
      </c>
      <c r="E51" s="195">
        <f t="shared" si="1"/>
        <v>1925.8000000000002</v>
      </c>
      <c r="F51" s="186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7.25" hidden="1">
      <c r="A52" s="54">
        <v>28</v>
      </c>
      <c r="B52" s="196" t="s">
        <v>222</v>
      </c>
      <c r="C52" s="194"/>
      <c r="D52" s="195">
        <v>0</v>
      </c>
      <c r="E52" s="195">
        <f t="shared" si="1"/>
        <v>0</v>
      </c>
      <c r="F52" s="186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18</v>
      </c>
      <c r="B53" s="196" t="str">
        <f>+'Ekamutneri hamematakan'!B52</f>
        <v>Տպագրական ծառայությունների գծով</v>
      </c>
      <c r="C53" s="194">
        <v>300</v>
      </c>
      <c r="D53" s="195">
        <f>+'Dramakan hosqer'!D64</f>
        <v>100</v>
      </c>
      <c r="E53" s="195">
        <f t="shared" si="1"/>
        <v>-200</v>
      </c>
      <c r="F53" s="186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19</v>
      </c>
      <c r="B54" s="196" t="str">
        <f>+'Ekamutneri hamematakan'!B53</f>
        <v>Հաշվապահական ծառայությունների գծով</v>
      </c>
      <c r="C54" s="194">
        <v>995</v>
      </c>
      <c r="D54" s="195">
        <f>+'Dramakan hosqer'!D65</f>
        <v>995</v>
      </c>
      <c r="E54" s="195">
        <f t="shared" si="1"/>
        <v>0</v>
      </c>
      <c r="F54" s="186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41" customHeight="1">
      <c r="A55" s="54">
        <v>20</v>
      </c>
      <c r="B55" s="196" t="str">
        <f>+'Ekamutneri hamematakan'!B54</f>
        <v>Ծառայությունների ձեռքբերման գծով</v>
      </c>
      <c r="C55" s="194">
        <v>63000</v>
      </c>
      <c r="D55" s="195">
        <f>+'Dramakan hosqer'!D66</f>
        <v>77958.3</v>
      </c>
      <c r="E55" s="195">
        <f t="shared" si="1"/>
        <v>14958.300000000003</v>
      </c>
      <c r="F55" s="469" t="str">
        <f>+'Ekamutneri hamematakan'!F54</f>
        <v xml:space="preserve">Ծախսային հոդվածի ավելացումը պայմանավորված է տարվա ընթացքում եկամտի ավելացմամբ ինչպես նաև  ստեղծված նոր խմբերի դասավանդողների և զարգացման առանձնահատկություններ ունեցող երեխաների դասավանդման վարձատրության հետ  </v>
      </c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21</v>
      </c>
      <c r="B56" s="196" t="str">
        <f>+'Ekamutneri hamematakan'!B55</f>
        <v>Հանրային կարգի պաշտպանության ծառայությունների գծով</v>
      </c>
      <c r="C56" s="194">
        <v>5034.3999999999996</v>
      </c>
      <c r="D56" s="195">
        <f>+'Dramakan hosqer'!D67</f>
        <v>5034.3999999999996</v>
      </c>
      <c r="E56" s="195">
        <f t="shared" si="1"/>
        <v>0</v>
      </c>
      <c r="F56" s="186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v>22</v>
      </c>
      <c r="B57" s="196" t="str">
        <f>+'Ekamutneri hamematakan'!B56</f>
        <v>Տրանսպորտային ծառայություն</v>
      </c>
      <c r="C57" s="194">
        <v>200</v>
      </c>
      <c r="D57" s="195">
        <f>+'Dramakan hosqer'!D68</f>
        <v>50</v>
      </c>
      <c r="E57" s="195">
        <f t="shared" si="1"/>
        <v>-150</v>
      </c>
      <c r="F57" s="186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18" customHeight="1">
      <c r="A58" s="54">
        <v>23</v>
      </c>
      <c r="B58" s="199" t="str">
        <f>+'Ekamutneri hamematakan'!B57</f>
        <v>Լվացման ծառայություն</v>
      </c>
      <c r="C58" s="194">
        <v>300</v>
      </c>
      <c r="D58" s="194">
        <f>+'Dramakan hosqer'!D69</f>
        <v>80</v>
      </c>
      <c r="E58" s="195">
        <f t="shared" si="1"/>
        <v>-220</v>
      </c>
      <c r="F58" s="186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18" customHeight="1">
      <c r="A59" s="54">
        <v>24</v>
      </c>
      <c r="B59" s="199" t="str">
        <f>+'Ekamutneri hamematakan'!B58</f>
        <v>Տարածքի վարձակալության գծով</v>
      </c>
      <c r="C59" s="194">
        <v>900</v>
      </c>
      <c r="D59" s="194">
        <f>+'Dramakan hosqer'!D70</f>
        <v>800</v>
      </c>
      <c r="E59" s="195">
        <f t="shared" si="1"/>
        <v>-100</v>
      </c>
      <c r="F59" s="186"/>
      <c r="G59" s="93" t="s">
        <v>236</v>
      </c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7.25" hidden="1">
      <c r="A60" s="54">
        <v>31</v>
      </c>
      <c r="B60" s="202" t="s">
        <v>26</v>
      </c>
      <c r="C60" s="195"/>
      <c r="D60" s="195">
        <f>SUM(D61:D63)</f>
        <v>0</v>
      </c>
      <c r="E60" s="195">
        <f t="shared" si="1"/>
        <v>0</v>
      </c>
      <c r="F60" s="186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435" customFormat="1" ht="17.25" hidden="1">
      <c r="A61" s="390">
        <v>31.1</v>
      </c>
      <c r="B61" s="441" t="s">
        <v>27</v>
      </c>
      <c r="C61" s="377"/>
      <c r="D61" s="383">
        <f>+'Dramakan hosqer'!D75</f>
        <v>0</v>
      </c>
      <c r="E61" s="195">
        <f t="shared" si="1"/>
        <v>0</v>
      </c>
      <c r="F61" s="377"/>
      <c r="G61" s="442"/>
      <c r="H61" s="443"/>
      <c r="I61" s="443"/>
      <c r="J61" s="443"/>
      <c r="K61" s="443"/>
      <c r="L61" s="444"/>
      <c r="M61" s="444"/>
      <c r="N61" s="444"/>
      <c r="O61" s="444"/>
      <c r="P61" s="444"/>
      <c r="Q61" s="444"/>
      <c r="R61" s="444"/>
    </row>
    <row r="62" spans="1:18" s="435" customFormat="1" ht="17.25" hidden="1">
      <c r="A62" s="390">
        <v>31.2</v>
      </c>
      <c r="B62" s="441" t="s">
        <v>40</v>
      </c>
      <c r="C62" s="377"/>
      <c r="D62" s="383">
        <f>+'Dramakan hosqer'!D76</f>
        <v>0</v>
      </c>
      <c r="E62" s="195">
        <f t="shared" si="1"/>
        <v>0</v>
      </c>
      <c r="F62" s="377"/>
      <c r="G62" s="442"/>
      <c r="H62" s="443"/>
      <c r="I62" s="443"/>
      <c r="J62" s="443"/>
      <c r="K62" s="443"/>
      <c r="L62" s="444"/>
      <c r="M62" s="444"/>
      <c r="N62" s="444"/>
      <c r="O62" s="444"/>
      <c r="P62" s="444"/>
      <c r="Q62" s="444"/>
      <c r="R62" s="444"/>
    </row>
    <row r="63" spans="1:18" s="435" customFormat="1" ht="17.25" hidden="1">
      <c r="A63" s="390">
        <v>31.3</v>
      </c>
      <c r="B63" s="445" t="s">
        <v>74</v>
      </c>
      <c r="C63" s="377"/>
      <c r="D63" s="383">
        <f>+'Dramakan hosqer'!D77</f>
        <v>0</v>
      </c>
      <c r="E63" s="195">
        <f t="shared" si="1"/>
        <v>0</v>
      </c>
      <c r="F63" s="377"/>
      <c r="G63" s="442"/>
      <c r="H63" s="443"/>
      <c r="I63" s="443"/>
      <c r="J63" s="443"/>
      <c r="K63" s="443"/>
      <c r="L63" s="444"/>
      <c r="M63" s="444"/>
      <c r="N63" s="444"/>
      <c r="O63" s="444"/>
      <c r="P63" s="444"/>
      <c r="Q63" s="444"/>
      <c r="R63" s="444"/>
    </row>
    <row r="64" spans="1:18" s="51" customFormat="1" ht="18" customHeight="1">
      <c r="A64" s="64">
        <v>25</v>
      </c>
      <c r="B64" s="202" t="s">
        <v>28</v>
      </c>
      <c r="C64" s="194">
        <v>3439.6</v>
      </c>
      <c r="D64" s="195">
        <f>+'Dramakan hosqer'!D78</f>
        <v>3439.6</v>
      </c>
      <c r="E64" s="195">
        <f t="shared" si="1"/>
        <v>0</v>
      </c>
      <c r="F64" s="186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7.25" hidden="1">
      <c r="A65" s="64">
        <v>33</v>
      </c>
      <c r="B65" s="197" t="s">
        <v>75</v>
      </c>
      <c r="C65" s="194"/>
      <c r="D65" s="195">
        <f>+'Dramakan hosqer'!D79</f>
        <v>0</v>
      </c>
      <c r="E65" s="195">
        <f t="shared" si="1"/>
        <v>0</v>
      </c>
      <c r="F65" s="186"/>
      <c r="G65" s="99" t="s">
        <v>184</v>
      </c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21.75" customHeight="1">
      <c r="A66" s="136" t="s">
        <v>48</v>
      </c>
      <c r="B66" s="11" t="s">
        <v>51</v>
      </c>
      <c r="C66" s="203">
        <f>+C67+C75</f>
        <v>1500</v>
      </c>
      <c r="D66" s="203">
        <f>+D67+D75</f>
        <v>1551.4</v>
      </c>
      <c r="E66" s="203">
        <f t="shared" si="1"/>
        <v>51.400000000000091</v>
      </c>
      <c r="F66" s="470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24" customHeight="1">
      <c r="A67" s="64">
        <v>1</v>
      </c>
      <c r="B67" s="204" t="s">
        <v>80</v>
      </c>
      <c r="C67" s="195">
        <f>SUM(C68:C74)</f>
        <v>1500</v>
      </c>
      <c r="D67" s="195">
        <f>SUM(D68:D74)</f>
        <v>1551.4</v>
      </c>
      <c r="E67" s="195">
        <f t="shared" si="1"/>
        <v>51.400000000000091</v>
      </c>
      <c r="F67" s="186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1.1000000000000001</v>
      </c>
      <c r="B68" s="205" t="s">
        <v>76</v>
      </c>
      <c r="C68" s="194">
        <v>1000</v>
      </c>
      <c r="D68" s="195">
        <f>+'Dramakan hosqer'!D82</f>
        <v>300</v>
      </c>
      <c r="E68" s="195">
        <f t="shared" si="1"/>
        <v>-700</v>
      </c>
      <c r="F68" s="186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7.25" customHeight="1">
      <c r="A69" s="64">
        <v>1.2</v>
      </c>
      <c r="B69" s="205" t="s">
        <v>77</v>
      </c>
      <c r="C69" s="194">
        <v>500</v>
      </c>
      <c r="D69" s="195">
        <f>+'Dramakan hosqer'!D83</f>
        <v>252.9</v>
      </c>
      <c r="E69" s="195">
        <f t="shared" si="1"/>
        <v>-247.1</v>
      </c>
      <c r="F69" s="186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7.25" hidden="1">
      <c r="A70" s="64">
        <v>1.3</v>
      </c>
      <c r="B70" s="205" t="s">
        <v>78</v>
      </c>
      <c r="C70" s="194">
        <v>0</v>
      </c>
      <c r="D70" s="195">
        <f>+'Dramakan hosqer'!D84</f>
        <v>0</v>
      </c>
      <c r="E70" s="195">
        <f t="shared" si="1"/>
        <v>0</v>
      </c>
      <c r="F70" s="194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customHeight="1">
      <c r="A71" s="64">
        <v>1.3</v>
      </c>
      <c r="B71" s="205" t="s">
        <v>178</v>
      </c>
      <c r="C71" s="194">
        <v>0</v>
      </c>
      <c r="D71" s="195">
        <f>+'Dramakan hosqer'!D85</f>
        <v>998.5</v>
      </c>
      <c r="E71" s="195">
        <f t="shared" si="1"/>
        <v>998.5</v>
      </c>
      <c r="F71" s="194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51" customFormat="1" ht="17.25" hidden="1">
      <c r="A72" s="64">
        <v>1.5</v>
      </c>
      <c r="B72" s="205" t="s">
        <v>56</v>
      </c>
      <c r="C72" s="194"/>
      <c r="D72" s="195">
        <f>+'Dramakan hosqer'!D86</f>
        <v>0</v>
      </c>
      <c r="E72" s="195">
        <f t="shared" si="1"/>
        <v>0</v>
      </c>
      <c r="F72" s="194"/>
      <c r="G72" s="93"/>
      <c r="H72" s="106"/>
      <c r="I72" s="106"/>
      <c r="J72" s="106"/>
      <c r="K72" s="106"/>
      <c r="L72" s="111"/>
      <c r="M72" s="111"/>
      <c r="N72" s="111"/>
      <c r="O72" s="111"/>
      <c r="P72" s="111"/>
      <c r="Q72" s="111"/>
      <c r="R72" s="111"/>
    </row>
    <row r="73" spans="1:20" s="51" customFormat="1" ht="17.25" hidden="1">
      <c r="A73" s="64">
        <v>1.6</v>
      </c>
      <c r="B73" s="206" t="s">
        <v>57</v>
      </c>
      <c r="C73" s="194"/>
      <c r="D73" s="194">
        <f>+'Dramakan hosqer'!D87</f>
        <v>0</v>
      </c>
      <c r="E73" s="195">
        <f t="shared" ref="E73:E82" si="2">D73-C73</f>
        <v>0</v>
      </c>
      <c r="F73" s="194"/>
      <c r="G73" s="93"/>
      <c r="H73" s="106"/>
      <c r="I73" s="106"/>
      <c r="J73" s="106"/>
      <c r="K73" s="106"/>
      <c r="L73" s="111"/>
      <c r="M73" s="111"/>
      <c r="N73" s="111"/>
      <c r="O73" s="111"/>
      <c r="P73" s="111"/>
      <c r="Q73" s="111"/>
      <c r="R73" s="111"/>
    </row>
    <row r="74" spans="1:20" s="65" customFormat="1" ht="17.25" hidden="1">
      <c r="A74" s="64">
        <v>1.7</v>
      </c>
      <c r="B74" s="206"/>
      <c r="C74" s="194"/>
      <c r="D74" s="194">
        <f>+'Dramakan hosqer'!D88</f>
        <v>0</v>
      </c>
      <c r="E74" s="195">
        <f t="shared" si="2"/>
        <v>0</v>
      </c>
      <c r="F74" s="194"/>
      <c r="G74" s="50" t="s">
        <v>237</v>
      </c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65" customFormat="1" ht="34.5" hidden="1">
      <c r="A75" s="64">
        <v>2</v>
      </c>
      <c r="B75" s="205" t="s">
        <v>79</v>
      </c>
      <c r="C75" s="195">
        <f>SUM(C76:C78)</f>
        <v>0</v>
      </c>
      <c r="D75" s="195">
        <f>SUM(D76:D78)</f>
        <v>0</v>
      </c>
      <c r="E75" s="195">
        <f t="shared" si="2"/>
        <v>0</v>
      </c>
      <c r="F75" s="194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83" customFormat="1" ht="17.25" hidden="1">
      <c r="A76" s="64">
        <v>2.1</v>
      </c>
      <c r="B76" s="204" t="s">
        <v>53</v>
      </c>
      <c r="C76" s="194"/>
      <c r="D76" s="195">
        <f>+'Dramakan hosqer'!D90</f>
        <v>0</v>
      </c>
      <c r="E76" s="195">
        <f t="shared" si="2"/>
        <v>0</v>
      </c>
      <c r="F76" s="194"/>
      <c r="G76" s="138"/>
      <c r="H76" s="102"/>
      <c r="I76" s="102"/>
      <c r="J76" s="90"/>
      <c r="K76" s="90"/>
      <c r="L76" s="90"/>
      <c r="M76" s="90"/>
      <c r="N76" s="90"/>
      <c r="O76" s="82"/>
      <c r="P76" s="82"/>
      <c r="Q76" s="82"/>
    </row>
    <row r="77" spans="1:20" s="51" customFormat="1" ht="17.25" hidden="1">
      <c r="A77" s="64">
        <v>2.2000000000000002</v>
      </c>
      <c r="B77" s="204" t="s">
        <v>52</v>
      </c>
      <c r="C77" s="194"/>
      <c r="D77" s="195">
        <f>+'Dramakan hosqer'!D91</f>
        <v>0</v>
      </c>
      <c r="E77" s="195">
        <f t="shared" si="2"/>
        <v>0</v>
      </c>
      <c r="F77" s="194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17.25" hidden="1">
      <c r="A78" s="64">
        <v>2.2999999999999998</v>
      </c>
      <c r="B78" s="204" t="s">
        <v>41</v>
      </c>
      <c r="C78" s="194"/>
      <c r="D78" s="195">
        <f>+'Dramakan hosqer'!D92</f>
        <v>0</v>
      </c>
      <c r="E78" s="195">
        <f t="shared" si="2"/>
        <v>0</v>
      </c>
      <c r="F78" s="194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51" customFormat="1" ht="34.5" hidden="1">
      <c r="A79" s="136" t="s">
        <v>49</v>
      </c>
      <c r="B79" s="11" t="s">
        <v>120</v>
      </c>
      <c r="C79" s="203">
        <f>SUM(C80:C81)</f>
        <v>0</v>
      </c>
      <c r="D79" s="203">
        <f>SUM(D80:D81)</f>
        <v>0</v>
      </c>
      <c r="E79" s="203">
        <f t="shared" si="2"/>
        <v>0</v>
      </c>
      <c r="F79" s="185"/>
      <c r="G79" s="93"/>
      <c r="H79" s="102"/>
      <c r="I79" s="102"/>
      <c r="J79" s="106"/>
      <c r="K79" s="106"/>
      <c r="L79" s="106"/>
      <c r="M79" s="106"/>
      <c r="N79" s="111"/>
      <c r="O79" s="111"/>
      <c r="P79" s="111"/>
      <c r="Q79" s="111"/>
      <c r="R79" s="111"/>
      <c r="S79" s="111"/>
      <c r="T79" s="111"/>
    </row>
    <row r="80" spans="1:20" s="51" customFormat="1" ht="17.25" hidden="1">
      <c r="A80" s="64">
        <v>1</v>
      </c>
      <c r="B80" s="200" t="str">
        <f>+'Dramakan hosqer'!B94</f>
        <v>պարգևատրման գծով</v>
      </c>
      <c r="C80" s="194"/>
      <c r="D80" s="194">
        <f>+'Dramakan hosqer'!D94</f>
        <v>0</v>
      </c>
      <c r="E80" s="194">
        <f>D80-C80</f>
        <v>0</v>
      </c>
      <c r="F80" s="194"/>
      <c r="G80" s="93"/>
      <c r="H80" s="102"/>
      <c r="I80" s="102"/>
      <c r="J80" s="106"/>
      <c r="K80" s="106"/>
      <c r="L80" s="106"/>
      <c r="M80" s="106"/>
      <c r="N80" s="111"/>
      <c r="O80" s="111"/>
      <c r="P80" s="111"/>
      <c r="Q80" s="111"/>
      <c r="R80" s="111"/>
      <c r="S80" s="111"/>
      <c r="T80" s="111"/>
    </row>
    <row r="81" spans="1:20" s="63" customFormat="1" ht="17.25" hidden="1">
      <c r="A81" s="64">
        <v>2</v>
      </c>
      <c r="B81" s="200">
        <f>+'Dramakan hosqer'!B95</f>
        <v>0</v>
      </c>
      <c r="C81" s="194"/>
      <c r="D81" s="194">
        <f>+'Dramakan hosqer'!D95</f>
        <v>0</v>
      </c>
      <c r="E81" s="194">
        <f>D81-C81</f>
        <v>0</v>
      </c>
      <c r="F81" s="194"/>
      <c r="G81" s="93"/>
      <c r="H81" s="102"/>
      <c r="I81" s="102"/>
      <c r="J81" s="92"/>
      <c r="K81" s="92"/>
      <c r="L81" s="92"/>
      <c r="M81" s="92"/>
      <c r="N81" s="88"/>
      <c r="O81" s="88"/>
      <c r="P81" s="88"/>
      <c r="Q81" s="88"/>
      <c r="R81" s="88"/>
      <c r="S81" s="88"/>
      <c r="T81" s="88"/>
    </row>
    <row r="82" spans="1:20" s="32" customFormat="1" ht="43.5" customHeight="1">
      <c r="A82" s="10" t="s">
        <v>29</v>
      </c>
      <c r="B82" s="11" t="s">
        <v>30</v>
      </c>
      <c r="C82" s="203">
        <f>C6+C7-C22</f>
        <v>4933.2000000000116</v>
      </c>
      <c r="D82" s="203">
        <f>D6+D7-D22</f>
        <v>4256.9000000000233</v>
      </c>
      <c r="E82" s="203">
        <f t="shared" si="2"/>
        <v>-676.29999999998836</v>
      </c>
      <c r="F82" s="185"/>
      <c r="G82" s="117"/>
      <c r="H82" s="102"/>
      <c r="I82" s="102"/>
      <c r="J82" s="107"/>
      <c r="K82" s="107"/>
      <c r="L82" s="107"/>
      <c r="M82" s="107"/>
      <c r="N82" s="112"/>
      <c r="O82" s="112"/>
      <c r="P82" s="112"/>
      <c r="Q82" s="112"/>
      <c r="R82" s="112"/>
      <c r="S82" s="112"/>
      <c r="T82" s="112"/>
    </row>
    <row r="83" spans="1:20" s="18" customFormat="1" ht="46.5" customHeight="1">
      <c r="A83" s="16"/>
      <c r="B83" s="16"/>
      <c r="C83" s="16"/>
      <c r="D83" s="16"/>
      <c r="E83" s="16"/>
      <c r="F83" s="16"/>
      <c r="G83" s="453"/>
      <c r="H83" s="102"/>
      <c r="I83" s="102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s="18" customFormat="1" ht="25.5" customHeight="1">
      <c r="B84" s="14" t="str">
        <f>+'Ekamut-caxs'!B80</f>
        <v>ՏՆՕՐԵՆԻ ԺՊ՝</v>
      </c>
      <c r="C84" s="16"/>
      <c r="D84" s="537" t="str">
        <f>+'Ekamut-caxs'!C80</f>
        <v>Անուշավան Զաքարյան</v>
      </c>
      <c r="E84" s="535"/>
      <c r="F84" s="107"/>
      <c r="G84" s="453"/>
      <c r="H84" s="102"/>
      <c r="I84" s="102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ht="13.5" customHeight="1">
      <c r="A85" s="18"/>
      <c r="B85" s="18" t="s">
        <v>4</v>
      </c>
      <c r="C85" s="18"/>
      <c r="D85" s="538" t="s">
        <v>85</v>
      </c>
      <c r="E85" s="538"/>
      <c r="F85" s="251"/>
    </row>
    <row r="86" spans="1:20" s="15" customFormat="1" ht="22.5" customHeight="1">
      <c r="A86" s="16"/>
      <c r="B86" s="32" t="s">
        <v>6</v>
      </c>
      <c r="C86" s="16"/>
      <c r="D86" s="535" t="str">
        <f>+'Ekamut-caxs'!C82</f>
        <v>Վերոնիկա Առուստամյան</v>
      </c>
      <c r="E86" s="535"/>
      <c r="F86" s="107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 ht="12" customHeight="1">
      <c r="A87" s="16"/>
      <c r="B87" s="16"/>
      <c r="C87" s="16"/>
      <c r="D87" s="538" t="s">
        <v>85</v>
      </c>
      <c r="E87" s="538"/>
      <c r="F87" s="251"/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A88" s="16"/>
      <c r="B88" s="135" t="s">
        <v>1</v>
      </c>
      <c r="C88" s="16"/>
      <c r="D88" s="16"/>
      <c r="E88" s="16"/>
      <c r="F88" s="16"/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  <row r="119" spans="7:20" s="15" customFormat="1">
      <c r="G119" s="113"/>
      <c r="H119" s="102"/>
      <c r="I119" s="102"/>
      <c r="J119" s="102"/>
      <c r="K119" s="102"/>
      <c r="L119" s="102"/>
      <c r="M119" s="102"/>
      <c r="N119" s="108"/>
      <c r="O119" s="108"/>
      <c r="P119" s="108"/>
      <c r="Q119" s="108"/>
      <c r="R119" s="108"/>
      <c r="S119" s="108"/>
      <c r="T119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4:E84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5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F54" sqref="F54"/>
    </sheetView>
  </sheetViews>
  <sheetFormatPr defaultColWidth="9.140625" defaultRowHeight="13.5"/>
  <cols>
    <col min="1" max="1" width="6.14062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2" customFormat="1" ht="22.5" customHeight="1">
      <c r="A1" s="539" t="s">
        <v>60</v>
      </c>
      <c r="B1" s="539"/>
      <c r="C1" s="539"/>
      <c r="D1" s="539"/>
      <c r="E1" s="539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s="119" customFormat="1" ht="33" customHeight="1">
      <c r="A2" s="540" t="str">
        <f>+'[7]Ekamut-caxs'!A9:D9</f>
        <v xml:space="preserve">«Երևանի մանկապատանեկան ստեղծագործության քաղաքային կենտրոն» ՀՈԱԿ-ի  </v>
      </c>
      <c r="B2" s="541"/>
      <c r="C2" s="541"/>
      <c r="D2" s="541"/>
      <c r="E2" s="54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9" customFormat="1" ht="24" customHeight="1">
      <c r="A3" s="542" t="s">
        <v>124</v>
      </c>
      <c r="B3" s="542"/>
      <c r="C3" s="542"/>
      <c r="D3" s="542"/>
      <c r="E3" s="54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6" customFormat="1" ht="16.5" customHeight="1">
      <c r="A4" s="543" t="s">
        <v>280</v>
      </c>
      <c r="B4" s="543"/>
      <c r="C4" s="543"/>
      <c r="D4" s="543"/>
      <c r="E4" s="543"/>
      <c r="F4" s="143"/>
      <c r="G4" s="144"/>
      <c r="H4" s="144"/>
      <c r="I4" s="144"/>
      <c r="J4" s="144"/>
      <c r="K4" s="144"/>
      <c r="L4" s="144"/>
      <c r="M4" s="145"/>
      <c r="N4" s="145"/>
      <c r="O4" s="145"/>
      <c r="P4" s="145"/>
      <c r="Q4" s="145"/>
      <c r="R4" s="145"/>
      <c r="S4" s="145"/>
      <c r="T4" s="145"/>
      <c r="U4" s="145"/>
      <c r="V4" s="145"/>
    </row>
    <row r="5" spans="1:22" ht="13.5" customHeight="1">
      <c r="D5" s="147"/>
      <c r="E5" s="147" t="s">
        <v>116</v>
      </c>
    </row>
    <row r="6" spans="1:22" s="151" customFormat="1" ht="56.25" customHeight="1">
      <c r="A6" s="148" t="s">
        <v>3</v>
      </c>
      <c r="B6" s="464" t="s">
        <v>125</v>
      </c>
      <c r="C6" s="148" t="s">
        <v>126</v>
      </c>
      <c r="D6" s="148" t="s">
        <v>127</v>
      </c>
      <c r="E6" s="149" t="s">
        <v>128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s="119" customFormat="1" ht="21.75" customHeight="1">
      <c r="A7" s="544" t="s">
        <v>129</v>
      </c>
      <c r="B7" s="545"/>
      <c r="C7" s="545"/>
      <c r="D7" s="174"/>
      <c r="E7" s="17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7" customFormat="1" ht="21.75" customHeight="1">
      <c r="A8" s="152">
        <v>1</v>
      </c>
      <c r="B8" s="463" t="s">
        <v>130</v>
      </c>
      <c r="C8" s="152"/>
      <c r="D8" s="153">
        <f>SUM(D9:D29)</f>
        <v>71.200999999999993</v>
      </c>
      <c r="E8" s="15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hidden="1" customHeight="1">
      <c r="A9" s="155">
        <v>1.1000000000000001</v>
      </c>
      <c r="B9" s="156" t="s">
        <v>131</v>
      </c>
      <c r="C9" s="155" t="s">
        <v>132</v>
      </c>
      <c r="D9" s="25"/>
      <c r="E9" s="25"/>
    </row>
    <row r="10" spans="1:22" ht="27" customHeight="1">
      <c r="A10" s="155">
        <v>1.1000000000000001</v>
      </c>
      <c r="B10" s="156" t="s">
        <v>281</v>
      </c>
      <c r="C10" s="155" t="s">
        <v>282</v>
      </c>
      <c r="D10" s="25">
        <v>67</v>
      </c>
      <c r="E10" s="25" t="s">
        <v>283</v>
      </c>
    </row>
    <row r="11" spans="1:22" ht="27" hidden="1" customHeight="1">
      <c r="A11" s="155">
        <v>1.3</v>
      </c>
      <c r="B11" s="156" t="s">
        <v>135</v>
      </c>
      <c r="C11" s="155" t="s">
        <v>136</v>
      </c>
      <c r="D11" s="25"/>
      <c r="E11" s="25"/>
    </row>
    <row r="12" spans="1:22" ht="27" hidden="1" customHeight="1">
      <c r="A12" s="155">
        <v>1.4</v>
      </c>
      <c r="B12" s="157" t="s">
        <v>137</v>
      </c>
      <c r="C12" s="158" t="s">
        <v>138</v>
      </c>
      <c r="D12" s="25"/>
      <c r="E12" s="25"/>
    </row>
    <row r="13" spans="1:22" ht="27" hidden="1" customHeight="1">
      <c r="A13" s="155">
        <v>1.5</v>
      </c>
      <c r="B13" s="157"/>
      <c r="C13" s="155" t="s">
        <v>139</v>
      </c>
      <c r="D13" s="25"/>
      <c r="E13" s="25"/>
    </row>
    <row r="14" spans="1:22" ht="18" hidden="1" customHeight="1">
      <c r="A14" s="155">
        <v>1.6</v>
      </c>
      <c r="B14" s="156" t="s">
        <v>180</v>
      </c>
      <c r="C14" s="155" t="s">
        <v>140</v>
      </c>
    </row>
    <row r="15" spans="1:22" ht="33.75" customHeight="1">
      <c r="A15" s="155">
        <v>1.2</v>
      </c>
      <c r="B15" s="157" t="s">
        <v>284</v>
      </c>
      <c r="C15" s="155" t="s">
        <v>140</v>
      </c>
      <c r="D15" s="25">
        <v>1.7310000000000001</v>
      </c>
      <c r="E15" s="25" t="s">
        <v>283</v>
      </c>
    </row>
    <row r="16" spans="1:22" ht="22.5" hidden="1" customHeight="1">
      <c r="A16" s="155">
        <v>1.8</v>
      </c>
      <c r="B16" s="157"/>
      <c r="C16" s="159"/>
      <c r="D16" s="25"/>
      <c r="E16" s="25"/>
    </row>
    <row r="17" spans="1:22" ht="18" hidden="1" customHeight="1">
      <c r="A17" s="155">
        <v>1.9</v>
      </c>
      <c r="B17" s="157"/>
      <c r="C17" s="159"/>
      <c r="D17" s="25"/>
      <c r="E17" s="25"/>
    </row>
    <row r="18" spans="1:22" ht="18" customHeight="1">
      <c r="A18" s="160">
        <v>1.3</v>
      </c>
      <c r="B18" s="157" t="s">
        <v>285</v>
      </c>
      <c r="C18" s="159" t="s">
        <v>286</v>
      </c>
      <c r="D18" s="25">
        <v>2.4700000000000002</v>
      </c>
      <c r="E18" s="25" t="s">
        <v>283</v>
      </c>
    </row>
    <row r="19" spans="1:22" ht="18" hidden="1" customHeight="1">
      <c r="A19" s="155">
        <v>2.1</v>
      </c>
      <c r="B19" s="157"/>
      <c r="C19" s="159"/>
      <c r="D19" s="25"/>
      <c r="E19" s="25"/>
    </row>
    <row r="20" spans="1:22" ht="18" hidden="1" customHeight="1">
      <c r="A20" s="155">
        <v>2.2000000000000002</v>
      </c>
      <c r="B20" s="157"/>
      <c r="C20" s="159"/>
      <c r="D20" s="25"/>
      <c r="E20" s="25"/>
    </row>
    <row r="21" spans="1:22" ht="18" hidden="1" customHeight="1">
      <c r="A21" s="155">
        <v>2.2999999999999998</v>
      </c>
      <c r="B21" s="157"/>
      <c r="C21" s="159"/>
      <c r="D21" s="25"/>
      <c r="E21" s="25"/>
    </row>
    <row r="22" spans="1:22" ht="27.75" hidden="1" customHeight="1">
      <c r="A22" s="155">
        <v>2.4</v>
      </c>
      <c r="B22" s="157"/>
      <c r="C22" s="159"/>
      <c r="D22" s="25"/>
      <c r="E22" s="25"/>
    </row>
    <row r="23" spans="1:22" ht="27.75" hidden="1" customHeight="1">
      <c r="A23" s="155">
        <v>2.5</v>
      </c>
      <c r="B23" s="157" t="s">
        <v>141</v>
      </c>
      <c r="C23" s="155" t="s">
        <v>27</v>
      </c>
      <c r="D23" s="25"/>
      <c r="E23" s="25"/>
    </row>
    <row r="24" spans="1:22" ht="27.75" hidden="1" customHeight="1">
      <c r="A24" s="155">
        <v>2.6</v>
      </c>
      <c r="B24" s="157" t="s">
        <v>141</v>
      </c>
      <c r="C24" s="155" t="s">
        <v>40</v>
      </c>
      <c r="D24" s="25"/>
      <c r="E24" s="25"/>
    </row>
    <row r="25" spans="1:22" ht="27.75" hidden="1" customHeight="1">
      <c r="A25" s="155">
        <v>2.7</v>
      </c>
      <c r="B25" s="157" t="s">
        <v>141</v>
      </c>
      <c r="C25" s="155" t="s">
        <v>142</v>
      </c>
      <c r="D25" s="25"/>
      <c r="E25" s="25"/>
    </row>
    <row r="26" spans="1:22" ht="27.75" hidden="1" customHeight="1">
      <c r="A26" s="155">
        <v>2.8</v>
      </c>
      <c r="B26" s="157" t="s">
        <v>141</v>
      </c>
      <c r="C26" s="155" t="s">
        <v>143</v>
      </c>
      <c r="D26" s="25"/>
      <c r="E26" s="25"/>
    </row>
    <row r="27" spans="1:22" ht="27" hidden="1" customHeight="1">
      <c r="A27" s="155">
        <v>2.9</v>
      </c>
      <c r="B27" s="156" t="s">
        <v>144</v>
      </c>
      <c r="C27" s="155" t="s">
        <v>145</v>
      </c>
      <c r="D27" s="25"/>
      <c r="E27" s="25"/>
    </row>
    <row r="28" spans="1:22" ht="26.25" hidden="1" customHeight="1">
      <c r="A28" s="161">
        <v>2.1</v>
      </c>
      <c r="B28" s="157" t="s">
        <v>146</v>
      </c>
      <c r="C28" s="155" t="s">
        <v>147</v>
      </c>
      <c r="D28" s="25"/>
      <c r="E28" s="25"/>
    </row>
    <row r="29" spans="1:22" ht="26.25" hidden="1" customHeight="1">
      <c r="A29" s="161">
        <v>2.11</v>
      </c>
      <c r="B29" s="157"/>
      <c r="C29" s="159" t="s">
        <v>148</v>
      </c>
      <c r="D29" s="25"/>
      <c r="E29" s="25"/>
    </row>
    <row r="30" spans="1:22" s="137" customFormat="1" ht="34.5" hidden="1" customHeight="1">
      <c r="A30" s="152">
        <v>2</v>
      </c>
      <c r="B30" s="162" t="s">
        <v>149</v>
      </c>
      <c r="C30" s="152"/>
      <c r="D30" s="153">
        <f>SUM(D31:D33)</f>
        <v>769.94299999999998</v>
      </c>
      <c r="E30" s="154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55">
        <v>2.1</v>
      </c>
      <c r="B31" s="157"/>
      <c r="C31" s="155" t="s">
        <v>150</v>
      </c>
      <c r="D31" s="25"/>
      <c r="E31" s="25"/>
    </row>
    <row r="32" spans="1:22">
      <c r="A32" s="155">
        <v>1.4</v>
      </c>
      <c r="B32" s="157" t="s">
        <v>287</v>
      </c>
      <c r="C32" s="155"/>
      <c r="D32" s="25">
        <v>2.5</v>
      </c>
      <c r="E32" s="25" t="s">
        <v>283</v>
      </c>
    </row>
    <row r="33" spans="1:22">
      <c r="A33" s="467" t="s">
        <v>288</v>
      </c>
      <c r="B33" s="157" t="s">
        <v>289</v>
      </c>
      <c r="C33" s="155" t="s">
        <v>290</v>
      </c>
      <c r="D33" s="25">
        <v>767.44299999999998</v>
      </c>
      <c r="E33" s="25" t="s">
        <v>283</v>
      </c>
    </row>
    <row r="34" spans="1:22" s="142" customFormat="1" ht="21.75" customHeight="1">
      <c r="A34" s="53"/>
      <c r="B34" s="163" t="s">
        <v>62</v>
      </c>
      <c r="C34" s="164"/>
      <c r="D34" s="165">
        <f>D8+D30</f>
        <v>841.14400000000001</v>
      </c>
      <c r="E34" s="166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 s="119" customFormat="1" ht="17.25">
      <c r="A35" s="544" t="s">
        <v>152</v>
      </c>
      <c r="B35" s="545"/>
      <c r="C35" s="545"/>
      <c r="D35" s="174"/>
      <c r="E35" s="17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5">
        <v>1.1000000000000001</v>
      </c>
      <c r="B36" s="156" t="s">
        <v>131</v>
      </c>
      <c r="C36" s="155" t="s">
        <v>132</v>
      </c>
      <c r="D36" s="25"/>
      <c r="E36" s="25"/>
    </row>
    <row r="37" spans="1:22" ht="27">
      <c r="A37" s="155">
        <v>1.1000000000000001</v>
      </c>
      <c r="B37" s="156" t="s">
        <v>133</v>
      </c>
      <c r="C37" s="155" t="s">
        <v>134</v>
      </c>
      <c r="D37" s="25">
        <v>142.126</v>
      </c>
      <c r="E37" s="25" t="s">
        <v>283</v>
      </c>
    </row>
    <row r="38" spans="1:22" ht="21" customHeight="1">
      <c r="A38" s="155">
        <v>1.2</v>
      </c>
      <c r="B38" s="156" t="s">
        <v>135</v>
      </c>
      <c r="C38" s="155" t="s">
        <v>136</v>
      </c>
      <c r="D38" s="25">
        <v>7.0170000000000003</v>
      </c>
      <c r="E38" s="25" t="s">
        <v>283</v>
      </c>
    </row>
    <row r="39" spans="1:22" hidden="1">
      <c r="A39" s="155">
        <v>1.3</v>
      </c>
      <c r="B39" s="157"/>
      <c r="C39" s="158"/>
      <c r="D39" s="25"/>
      <c r="E39" s="25"/>
    </row>
    <row r="40" spans="1:22" hidden="1">
      <c r="A40" s="155">
        <v>1.5</v>
      </c>
      <c r="B40" s="157"/>
      <c r="C40" s="155" t="s">
        <v>139</v>
      </c>
    </row>
    <row r="41" spans="1:22" ht="20.25" customHeight="1">
      <c r="A41" s="155">
        <v>1.3</v>
      </c>
      <c r="B41" s="156" t="s">
        <v>180</v>
      </c>
      <c r="C41" s="155" t="s">
        <v>140</v>
      </c>
      <c r="D41" s="25">
        <v>8.4450000000000003</v>
      </c>
      <c r="E41" s="25" t="s">
        <v>283</v>
      </c>
    </row>
    <row r="42" spans="1:22" ht="33.75" customHeight="1">
      <c r="A42" s="155">
        <v>1.4</v>
      </c>
      <c r="B42" s="157" t="s">
        <v>291</v>
      </c>
      <c r="C42" s="155" t="s">
        <v>292</v>
      </c>
      <c r="D42" s="25">
        <v>45</v>
      </c>
      <c r="E42" s="25" t="s">
        <v>283</v>
      </c>
    </row>
    <row r="43" spans="1:22" hidden="1">
      <c r="A43" s="155">
        <v>1.8</v>
      </c>
      <c r="B43" s="157"/>
      <c r="C43" s="159" t="s">
        <v>159</v>
      </c>
      <c r="D43" s="25"/>
      <c r="E43" s="25"/>
    </row>
    <row r="44" spans="1:22" hidden="1">
      <c r="A44" s="155">
        <v>1.9</v>
      </c>
      <c r="B44" s="157"/>
      <c r="C44" s="159"/>
      <c r="D44" s="25"/>
      <c r="E44" s="25"/>
    </row>
    <row r="45" spans="1:22" ht="27">
      <c r="A45" s="160">
        <v>1.5</v>
      </c>
      <c r="B45" s="157" t="s">
        <v>293</v>
      </c>
      <c r="C45" s="159" t="s">
        <v>294</v>
      </c>
      <c r="D45" s="25">
        <v>1.99</v>
      </c>
      <c r="E45" s="25" t="s">
        <v>295</v>
      </c>
    </row>
    <row r="46" spans="1:22">
      <c r="A46" s="155">
        <v>1.6</v>
      </c>
      <c r="B46" s="157" t="s">
        <v>296</v>
      </c>
      <c r="C46" s="159"/>
      <c r="D46" s="25">
        <v>0.85</v>
      </c>
      <c r="E46" s="25" t="s">
        <v>283</v>
      </c>
    </row>
    <row r="47" spans="1:22">
      <c r="A47" s="155">
        <v>1.7</v>
      </c>
      <c r="B47" s="157" t="s">
        <v>297</v>
      </c>
      <c r="C47" s="155" t="s">
        <v>298</v>
      </c>
      <c r="D47" s="25">
        <v>98.962000000000003</v>
      </c>
      <c r="E47" s="25" t="s">
        <v>283</v>
      </c>
    </row>
    <row r="48" spans="1:22">
      <c r="A48" s="155">
        <v>1.8</v>
      </c>
      <c r="B48" s="157" t="s">
        <v>299</v>
      </c>
      <c r="C48" s="155" t="s">
        <v>300</v>
      </c>
      <c r="D48" s="25">
        <v>24</v>
      </c>
      <c r="E48" s="25" t="s">
        <v>283</v>
      </c>
    </row>
    <row r="49" spans="1:22" ht="21" customHeight="1">
      <c r="A49" s="155">
        <v>1.9</v>
      </c>
      <c r="B49" s="157" t="s">
        <v>301</v>
      </c>
      <c r="C49" s="155" t="s">
        <v>142</v>
      </c>
      <c r="D49" s="25">
        <v>2566.663</v>
      </c>
      <c r="E49" s="25" t="s">
        <v>283</v>
      </c>
    </row>
    <row r="50" spans="1:22" ht="24" customHeight="1">
      <c r="A50" s="467" t="s">
        <v>302</v>
      </c>
      <c r="B50" s="157" t="s">
        <v>301</v>
      </c>
      <c r="C50" s="155" t="s">
        <v>143</v>
      </c>
      <c r="D50" s="25">
        <v>291.04000000000002</v>
      </c>
      <c r="E50" s="25" t="s">
        <v>283</v>
      </c>
    </row>
    <row r="51" spans="1:22" ht="27">
      <c r="A51" s="155">
        <v>1.1100000000000001</v>
      </c>
      <c r="B51" s="156" t="s">
        <v>281</v>
      </c>
      <c r="C51" s="155" t="s">
        <v>282</v>
      </c>
      <c r="D51" s="25">
        <v>67</v>
      </c>
      <c r="E51" s="25" t="s">
        <v>283</v>
      </c>
    </row>
    <row r="52" spans="1:22">
      <c r="A52" s="155">
        <v>1.1200000000000001</v>
      </c>
      <c r="B52" s="157" t="s">
        <v>303</v>
      </c>
      <c r="C52" s="155" t="s">
        <v>286</v>
      </c>
      <c r="D52" s="25">
        <v>6</v>
      </c>
      <c r="E52" s="25" t="s">
        <v>283</v>
      </c>
    </row>
    <row r="53" spans="1:22" ht="24" customHeight="1">
      <c r="A53" s="155">
        <v>1.1299999999999999</v>
      </c>
      <c r="B53" s="157" t="s">
        <v>304</v>
      </c>
      <c r="C53" s="159" t="s">
        <v>148</v>
      </c>
      <c r="D53" s="25">
        <v>180.5</v>
      </c>
      <c r="E53" s="25" t="s">
        <v>283</v>
      </c>
    </row>
    <row r="54" spans="1:22" ht="33" customHeight="1">
      <c r="A54" s="155"/>
      <c r="B54" s="463" t="s">
        <v>153</v>
      </c>
      <c r="C54" s="24"/>
      <c r="D54" s="153">
        <f>SUM(D55:D58)</f>
        <v>6422.4</v>
      </c>
      <c r="E54" s="25"/>
    </row>
    <row r="55" spans="1:22" ht="33" customHeight="1">
      <c r="A55" s="155">
        <v>2.1</v>
      </c>
      <c r="B55" s="187"/>
      <c r="C55" s="188" t="s">
        <v>158</v>
      </c>
      <c r="D55" s="160">
        <v>4409.3999999999996</v>
      </c>
      <c r="E55" s="25" t="s">
        <v>283</v>
      </c>
      <c r="F55" s="134"/>
    </row>
    <row r="56" spans="1:22" ht="30" customHeight="1">
      <c r="A56" s="155">
        <v>2.2000000000000002</v>
      </c>
      <c r="B56" s="167"/>
      <c r="C56" s="155" t="s">
        <v>150</v>
      </c>
      <c r="D56" s="25">
        <v>90</v>
      </c>
      <c r="E56" s="155" t="s">
        <v>283</v>
      </c>
    </row>
    <row r="57" spans="1:22" ht="24.75" customHeight="1">
      <c r="A57" s="155">
        <v>2.2999999999999998</v>
      </c>
      <c r="B57" s="157" t="s">
        <v>305</v>
      </c>
      <c r="C57" s="155" t="s">
        <v>306</v>
      </c>
      <c r="D57" s="25">
        <v>1923</v>
      </c>
      <c r="E57" s="25" t="s">
        <v>283</v>
      </c>
    </row>
    <row r="58" spans="1:22" ht="24.75" hidden="1" customHeight="1">
      <c r="A58" s="155">
        <v>1.4</v>
      </c>
      <c r="B58" s="157" t="s">
        <v>146</v>
      </c>
      <c r="C58" s="155" t="s">
        <v>151</v>
      </c>
      <c r="D58" s="25"/>
      <c r="E58" s="25"/>
    </row>
    <row r="59" spans="1:22" s="142" customFormat="1" ht="29.25" customHeight="1">
      <c r="A59" s="168"/>
      <c r="B59" s="163" t="s">
        <v>62</v>
      </c>
      <c r="C59" s="169"/>
      <c r="D59" s="352">
        <f>SUM(D36:D54)</f>
        <v>9861.9929999999986</v>
      </c>
      <c r="E59" s="171"/>
      <c r="F59" s="259">
        <f>+D59-D55</f>
        <v>5452.5929999999989</v>
      </c>
      <c r="G59" s="141"/>
      <c r="H59" s="259">
        <f>+D59-D55-D56-D57</f>
        <v>3439.5929999999989</v>
      </c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 ht="10.5" customHeight="1"/>
    <row r="61" spans="1:22" ht="39" customHeight="1">
      <c r="C61" s="172" t="s">
        <v>154</v>
      </c>
      <c r="H61" s="134">
        <f>+H59-'[7]Dramakan hosqer'!F71</f>
        <v>0</v>
      </c>
    </row>
    <row r="62" spans="1:22" ht="59.25" customHeight="1">
      <c r="A62" s="173">
        <v>1</v>
      </c>
      <c r="B62" s="174" t="s">
        <v>307</v>
      </c>
      <c r="C62" s="170">
        <v>9040.8449999999993</v>
      </c>
      <c r="D62" s="547" t="s">
        <v>155</v>
      </c>
      <c r="E62" s="548"/>
    </row>
    <row r="63" spans="1:22" ht="36.75" customHeight="1"/>
    <row r="64" spans="1:22" s="137" customFormat="1" ht="25.5" customHeight="1">
      <c r="A64" s="175"/>
      <c r="B64" s="141" t="str">
        <f>+'Ekamut-caxs'!B80</f>
        <v>ՏՆՕՐԵՆԻ ԺՊ՝</v>
      </c>
      <c r="C64" s="176"/>
      <c r="D64" s="549" t="str">
        <f>+'Ekamut-caxs'!C80</f>
        <v>Անուշավան Զաքարյան</v>
      </c>
      <c r="E64" s="54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7" customFormat="1" ht="12.75" customHeight="1">
      <c r="A65" s="175"/>
      <c r="C65" s="462"/>
      <c r="D65" s="546" t="s">
        <v>85</v>
      </c>
      <c r="E65" s="54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7" customFormat="1" ht="22.5" customHeight="1">
      <c r="A66" s="175"/>
      <c r="B66" s="141" t="s">
        <v>6</v>
      </c>
      <c r="C66" s="176"/>
      <c r="D66" s="549" t="str">
        <f>+'Ekamut-caxs'!C82</f>
        <v>Վերոնիկա Առուստամյան</v>
      </c>
      <c r="E66" s="54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7" customFormat="1" ht="13.5" customHeight="1">
      <c r="A67" s="175"/>
      <c r="B67" s="177"/>
      <c r="C67" s="175" t="s">
        <v>1</v>
      </c>
      <c r="D67" s="546" t="s">
        <v>85</v>
      </c>
      <c r="E67" s="54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78" customFormat="1" ht="36" customHeight="1"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</row>
    <row r="76" spans="1:22" ht="24" customHeight="1"/>
    <row r="77" spans="1:22" ht="0.75" hidden="1" customHeight="1"/>
    <row r="78" spans="1:22" s="137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8"/>
      <c r="B82" s="1"/>
      <c r="C82" s="1"/>
      <c r="D82" s="1"/>
      <c r="E82" s="1"/>
    </row>
    <row r="83" spans="1:5" s="15" customFormat="1" ht="24" customHeight="1">
      <c r="A83" s="118"/>
      <c r="B83" s="1"/>
      <c r="C83" s="1"/>
      <c r="D83" s="1"/>
      <c r="E83" s="1"/>
    </row>
    <row r="84" spans="1:5" s="15" customFormat="1">
      <c r="A84" s="118"/>
      <c r="B84" s="1"/>
      <c r="C84" s="1"/>
      <c r="D84" s="1"/>
      <c r="E84" s="1"/>
    </row>
    <row r="85" spans="1:5" s="15" customFormat="1" ht="24.75" customHeight="1">
      <c r="A85" s="11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SheetLayoutView="100" workbookViewId="0">
      <selection activeCell="K10" sqref="K1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8.8554687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8.8554687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8.8554687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8.8554687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8.8554687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8.8554687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8.8554687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8.8554687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8.8554687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8.8554687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8.8554687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8.8554687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8.8554687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8.8554687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8.8554687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8.8554687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8.8554687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8.8554687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8.8554687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8.8554687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8.8554687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8.8554687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8.8554687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8.8554687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8.8554687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8.8554687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8.8554687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8.8554687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8.8554687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8.8554687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8.8554687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8.8554687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8.8554687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8.8554687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8.8554687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8.8554687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8.8554687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8.8554687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8.8554687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8.8554687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8.8554687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8.8554687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8.8554687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8.8554687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8.8554687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8.8554687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8.8554687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8.8554687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8.8554687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8.8554687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8.8554687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8.8554687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8.8554687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8.8554687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8.8554687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8.8554687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8.8554687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8.8554687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8.8554687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8.8554687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8.8554687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8.8554687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8.85546875" style="1"/>
  </cols>
  <sheetData>
    <row r="1" spans="1:18" ht="34.5" customHeight="1">
      <c r="A1" s="560" t="s">
        <v>60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</row>
    <row r="2" spans="1:18" s="18" customFormat="1" ht="25.5" customHeight="1">
      <c r="A2" s="526" t="str">
        <f>+'Ekamut-caxs'!A14:D14</f>
        <v xml:space="preserve">«Երևանի մանկապատանեկան ստեղծագործության քաղաքային կենտրոն» ՀՈԱԿ-ի 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17"/>
      <c r="R2" s="17"/>
    </row>
    <row r="3" spans="1:18" ht="25.5" customHeight="1">
      <c r="A3" s="542" t="s">
        <v>251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8" ht="21" customHeight="1" thickBot="1">
      <c r="P4" s="126" t="s">
        <v>0</v>
      </c>
    </row>
    <row r="5" spans="1:18" ht="33.75" customHeight="1">
      <c r="A5" s="561" t="s">
        <v>121</v>
      </c>
      <c r="B5" s="563" t="s">
        <v>61</v>
      </c>
      <c r="C5" s="552" t="s">
        <v>226</v>
      </c>
      <c r="D5" s="552" t="s">
        <v>98</v>
      </c>
      <c r="E5" s="565" t="s">
        <v>166</v>
      </c>
      <c r="F5" s="566"/>
      <c r="G5" s="566"/>
      <c r="H5" s="566"/>
      <c r="I5" s="566"/>
      <c r="J5" s="566"/>
      <c r="K5" s="566"/>
      <c r="L5" s="566"/>
      <c r="M5" s="566"/>
      <c r="N5" s="566"/>
      <c r="O5" s="567"/>
      <c r="P5" s="568" t="s">
        <v>123</v>
      </c>
    </row>
    <row r="6" spans="1:18" ht="126" customHeight="1">
      <c r="A6" s="562"/>
      <c r="B6" s="564"/>
      <c r="C6" s="553"/>
      <c r="D6" s="553"/>
      <c r="E6" s="456" t="s">
        <v>203</v>
      </c>
      <c r="F6" s="473" t="s">
        <v>187</v>
      </c>
      <c r="G6" s="473" t="s">
        <v>188</v>
      </c>
      <c r="H6" s="473" t="s">
        <v>122</v>
      </c>
      <c r="I6" s="473" t="s">
        <v>205</v>
      </c>
      <c r="J6" s="473" t="s">
        <v>201</v>
      </c>
      <c r="K6" s="474" t="s">
        <v>202</v>
      </c>
      <c r="L6" s="475" t="s">
        <v>219</v>
      </c>
      <c r="M6" s="476" t="s">
        <v>82</v>
      </c>
      <c r="N6" s="477" t="s">
        <v>204</v>
      </c>
      <c r="O6" s="478" t="s">
        <v>167</v>
      </c>
      <c r="P6" s="569"/>
    </row>
    <row r="7" spans="1:18" ht="31.5" customHeight="1">
      <c r="A7" s="456">
        <v>1</v>
      </c>
      <c r="B7" s="242" t="s">
        <v>173</v>
      </c>
      <c r="C7" s="479">
        <v>33347.277000000002</v>
      </c>
      <c r="D7" s="479">
        <v>3665.8789999999999</v>
      </c>
      <c r="E7" s="480">
        <v>7667.4</v>
      </c>
      <c r="F7" s="481"/>
      <c r="G7" s="481"/>
      <c r="H7" s="481"/>
      <c r="I7" s="481"/>
      <c r="J7" s="481"/>
      <c r="K7" s="481"/>
      <c r="L7" s="481"/>
      <c r="M7" s="481"/>
      <c r="N7" s="481"/>
      <c r="O7" s="482">
        <v>300</v>
      </c>
      <c r="P7" s="236">
        <f>ROUND(SUM(C7:O7),1)</f>
        <v>44980.6</v>
      </c>
    </row>
    <row r="8" spans="1:18" ht="31.5" customHeight="1">
      <c r="A8" s="456">
        <v>1.1000000000000001</v>
      </c>
      <c r="B8" s="319" t="s">
        <v>201</v>
      </c>
      <c r="C8" s="241"/>
      <c r="D8" s="356"/>
      <c r="E8" s="231" t="s">
        <v>161</v>
      </c>
      <c r="F8" s="228" t="s">
        <v>161</v>
      </c>
      <c r="G8" s="228" t="s">
        <v>161</v>
      </c>
      <c r="H8" s="228" t="s">
        <v>161</v>
      </c>
      <c r="I8" s="228" t="s">
        <v>161</v>
      </c>
      <c r="J8" s="228" t="s">
        <v>161</v>
      </c>
      <c r="K8" s="228" t="s">
        <v>161</v>
      </c>
      <c r="L8" s="228" t="s">
        <v>161</v>
      </c>
      <c r="M8" s="228" t="s">
        <v>161</v>
      </c>
      <c r="N8" s="228" t="s">
        <v>161</v>
      </c>
      <c r="O8" s="232" t="s">
        <v>161</v>
      </c>
      <c r="P8" s="237" t="s">
        <v>161</v>
      </c>
    </row>
    <row r="9" spans="1:18" ht="21" customHeight="1">
      <c r="A9" s="456">
        <v>1.2</v>
      </c>
      <c r="B9" s="243" t="s">
        <v>167</v>
      </c>
      <c r="C9" s="241">
        <v>400</v>
      </c>
      <c r="D9" s="356"/>
      <c r="E9" s="231" t="s">
        <v>161</v>
      </c>
      <c r="F9" s="228" t="s">
        <v>161</v>
      </c>
      <c r="G9" s="228" t="s">
        <v>161</v>
      </c>
      <c r="H9" s="228" t="s">
        <v>161</v>
      </c>
      <c r="I9" s="228" t="s">
        <v>161</v>
      </c>
      <c r="J9" s="228" t="s">
        <v>161</v>
      </c>
      <c r="K9" s="228" t="s">
        <v>161</v>
      </c>
      <c r="L9" s="228" t="s">
        <v>161</v>
      </c>
      <c r="M9" s="228" t="s">
        <v>161</v>
      </c>
      <c r="N9" s="228" t="s">
        <v>161</v>
      </c>
      <c r="O9" s="232" t="s">
        <v>161</v>
      </c>
      <c r="P9" s="237" t="s">
        <v>161</v>
      </c>
    </row>
    <row r="10" spans="1:18" ht="85.5" customHeight="1">
      <c r="A10" s="456">
        <v>1.3</v>
      </c>
      <c r="B10" s="321" t="s">
        <v>257</v>
      </c>
      <c r="C10" s="241"/>
      <c r="D10" s="356"/>
      <c r="E10" s="231" t="s">
        <v>161</v>
      </c>
      <c r="F10" s="228" t="s">
        <v>161</v>
      </c>
      <c r="G10" s="228" t="s">
        <v>161</v>
      </c>
      <c r="H10" s="228" t="s">
        <v>161</v>
      </c>
      <c r="I10" s="228" t="s">
        <v>161</v>
      </c>
      <c r="J10" s="228" t="s">
        <v>161</v>
      </c>
      <c r="K10" s="228" t="s">
        <v>161</v>
      </c>
      <c r="L10" s="228" t="s">
        <v>161</v>
      </c>
      <c r="M10" s="228" t="s">
        <v>161</v>
      </c>
      <c r="N10" s="228" t="s">
        <v>161</v>
      </c>
      <c r="O10" s="232" t="s">
        <v>161</v>
      </c>
      <c r="P10" s="237" t="s">
        <v>161</v>
      </c>
    </row>
    <row r="11" spans="1:18" ht="48" customHeight="1">
      <c r="A11" s="456">
        <v>1.4</v>
      </c>
      <c r="B11" s="321" t="s">
        <v>219</v>
      </c>
      <c r="C11" s="241"/>
      <c r="D11" s="356"/>
      <c r="E11" s="231" t="s">
        <v>161</v>
      </c>
      <c r="F11" s="228" t="s">
        <v>161</v>
      </c>
      <c r="G11" s="228" t="s">
        <v>161</v>
      </c>
      <c r="H11" s="228" t="s">
        <v>161</v>
      </c>
      <c r="I11" s="228" t="s">
        <v>161</v>
      </c>
      <c r="J11" s="228" t="s">
        <v>161</v>
      </c>
      <c r="K11" s="228" t="s">
        <v>161</v>
      </c>
      <c r="L11" s="228" t="s">
        <v>161</v>
      </c>
      <c r="M11" s="228" t="s">
        <v>161</v>
      </c>
      <c r="N11" s="228" t="s">
        <v>161</v>
      </c>
      <c r="O11" s="232" t="s">
        <v>161</v>
      </c>
      <c r="P11" s="237" t="s">
        <v>161</v>
      </c>
    </row>
    <row r="12" spans="1:18" ht="45" customHeight="1">
      <c r="A12" s="456">
        <v>1.5</v>
      </c>
      <c r="B12" s="320" t="s">
        <v>82</v>
      </c>
      <c r="C12" s="239"/>
      <c r="D12" s="357"/>
      <c r="E12" s="231" t="s">
        <v>161</v>
      </c>
      <c r="F12" s="228" t="s">
        <v>161</v>
      </c>
      <c r="G12" s="228" t="s">
        <v>161</v>
      </c>
      <c r="H12" s="228" t="s">
        <v>161</v>
      </c>
      <c r="I12" s="228" t="s">
        <v>161</v>
      </c>
      <c r="J12" s="228" t="s">
        <v>161</v>
      </c>
      <c r="K12" s="228" t="s">
        <v>161</v>
      </c>
      <c r="L12" s="228" t="s">
        <v>161</v>
      </c>
      <c r="M12" s="228" t="s">
        <v>161</v>
      </c>
      <c r="N12" s="228" t="s">
        <v>161</v>
      </c>
      <c r="O12" s="232" t="s">
        <v>161</v>
      </c>
      <c r="P12" s="237" t="s">
        <v>161</v>
      </c>
    </row>
    <row r="13" spans="1:18" s="139" customFormat="1" ht="34.5" customHeight="1" thickBot="1">
      <c r="A13" s="244"/>
      <c r="B13" s="245" t="s">
        <v>62</v>
      </c>
      <c r="C13" s="240" t="s">
        <v>161</v>
      </c>
      <c r="D13" s="358"/>
      <c r="E13" s="233" t="s">
        <v>161</v>
      </c>
      <c r="F13" s="234" t="s">
        <v>161</v>
      </c>
      <c r="G13" s="234" t="s">
        <v>161</v>
      </c>
      <c r="H13" s="234" t="s">
        <v>161</v>
      </c>
      <c r="I13" s="234" t="s">
        <v>161</v>
      </c>
      <c r="J13" s="234" t="s">
        <v>161</v>
      </c>
      <c r="K13" s="234" t="s">
        <v>161</v>
      </c>
      <c r="L13" s="234" t="s">
        <v>161</v>
      </c>
      <c r="M13" s="234" t="s">
        <v>161</v>
      </c>
      <c r="N13" s="234" t="s">
        <v>161</v>
      </c>
      <c r="O13" s="235" t="s">
        <v>161</v>
      </c>
      <c r="P13" s="238">
        <f>ROUND(SUM(P7:P12),1)</f>
        <v>44980.6</v>
      </c>
    </row>
    <row r="14" spans="1:18" s="483" customFormat="1" ht="34.5" customHeight="1">
      <c r="B14" s="484"/>
      <c r="C14" s="484"/>
      <c r="D14" s="484"/>
      <c r="E14" s="485">
        <v>3833.7</v>
      </c>
      <c r="F14" s="486"/>
      <c r="G14" s="486"/>
      <c r="H14" s="486"/>
      <c r="I14" s="487"/>
      <c r="J14" s="488"/>
      <c r="K14" s="487"/>
      <c r="L14" s="487"/>
      <c r="M14" s="487"/>
      <c r="N14" s="487"/>
      <c r="O14" s="486"/>
      <c r="P14" s="489"/>
    </row>
    <row r="15" spans="1:18" s="490" customFormat="1" ht="21" customHeight="1">
      <c r="B15" s="491"/>
      <c r="C15" s="492"/>
      <c r="D15" s="491"/>
      <c r="E15" s="493">
        <f>+E14*2</f>
        <v>7667.4</v>
      </c>
      <c r="F15" s="494"/>
      <c r="G15" s="495"/>
      <c r="H15" s="496"/>
      <c r="I15" s="497"/>
      <c r="J15" s="494"/>
      <c r="K15" s="570"/>
      <c r="L15" s="570"/>
      <c r="M15" s="570"/>
      <c r="N15" s="570"/>
      <c r="O15" s="570"/>
      <c r="P15" s="498"/>
    </row>
    <row r="16" spans="1:18" s="139" customFormat="1" ht="69" customHeight="1">
      <c r="B16" s="571" t="s">
        <v>169</v>
      </c>
      <c r="C16" s="572"/>
      <c r="D16" s="572"/>
      <c r="E16" s="573"/>
      <c r="F16" s="178"/>
      <c r="I16" s="550" t="s">
        <v>206</v>
      </c>
      <c r="J16" s="551"/>
      <c r="K16" s="178"/>
      <c r="L16" s="178"/>
      <c r="M16" s="178"/>
      <c r="N16" s="178"/>
      <c r="O16" s="178"/>
      <c r="P16" s="178"/>
    </row>
    <row r="17" spans="2:16" s="139" customFormat="1" ht="63.75" customHeight="1">
      <c r="B17" s="182" t="s">
        <v>157</v>
      </c>
      <c r="C17" s="554" t="s">
        <v>186</v>
      </c>
      <c r="D17" s="555"/>
      <c r="E17" s="148" t="s">
        <v>185</v>
      </c>
      <c r="F17" s="222"/>
      <c r="I17" s="322" t="s">
        <v>157</v>
      </c>
      <c r="J17" s="323" t="s">
        <v>168</v>
      </c>
      <c r="K17" s="222"/>
      <c r="L17" s="222"/>
      <c r="M17" s="222"/>
      <c r="N17" s="222"/>
      <c r="O17" s="222"/>
      <c r="P17" s="192"/>
    </row>
    <row r="18" spans="2:16" s="139" customFormat="1" ht="24" customHeight="1">
      <c r="B18" s="422">
        <v>135200</v>
      </c>
      <c r="C18" s="556">
        <f>ROUND(4*B18*2/1000,1)</f>
        <v>1081.5999999999999</v>
      </c>
      <c r="D18" s="557"/>
      <c r="E18" s="359">
        <v>140.19999999999999</v>
      </c>
      <c r="F18" s="360"/>
      <c r="I18" s="423">
        <v>135200</v>
      </c>
      <c r="J18" s="361">
        <v>140.19999999999999</v>
      </c>
      <c r="K18" s="222"/>
      <c r="L18" s="222"/>
      <c r="M18" s="222"/>
      <c r="N18" s="222"/>
      <c r="O18" s="222"/>
      <c r="P18" s="192"/>
    </row>
    <row r="19" spans="2:16" ht="19.5" customHeight="1"/>
    <row r="20" spans="2:16" s="124" customFormat="1" ht="24" customHeight="1">
      <c r="B20" s="127" t="str">
        <f>+'Ekamut-caxs'!B80</f>
        <v>ՏՆՕՐԵՆԻ ԺՊ՝</v>
      </c>
      <c r="C20" s="127"/>
      <c r="D20" s="127"/>
      <c r="G20" s="128"/>
      <c r="H20" s="129"/>
      <c r="I20" s="559" t="str">
        <f>+'Ekamut-caxs'!C80</f>
        <v>Անուշավան Զաքարյան</v>
      </c>
      <c r="J20" s="559"/>
      <c r="K20" s="130"/>
      <c r="L20" s="130"/>
      <c r="M20" s="130"/>
      <c r="N20" s="130"/>
    </row>
    <row r="21" spans="2:16" s="120" customFormat="1" ht="17.25" customHeight="1">
      <c r="B21" s="122"/>
      <c r="C21" s="122"/>
      <c r="D21" s="122"/>
      <c r="G21" s="455" t="s">
        <v>84</v>
      </c>
      <c r="H21" s="131"/>
      <c r="I21" s="558" t="s">
        <v>85</v>
      </c>
      <c r="J21" s="558"/>
      <c r="K21" s="123"/>
      <c r="L21" s="123"/>
      <c r="M21" s="123"/>
      <c r="N21" s="123"/>
    </row>
    <row r="22" spans="2:16" s="124" customFormat="1" ht="24.75" customHeight="1">
      <c r="B22" s="125" t="s">
        <v>6</v>
      </c>
      <c r="C22" s="125"/>
      <c r="D22" s="125"/>
      <c r="G22" s="132"/>
      <c r="H22" s="133"/>
      <c r="I22" s="559" t="str">
        <f>+'Ekamut-caxs'!C82</f>
        <v>Վերոնիկա Առուստամյան</v>
      </c>
      <c r="J22" s="559"/>
      <c r="K22" s="130"/>
      <c r="L22" s="130"/>
      <c r="M22" s="130"/>
      <c r="N22" s="130"/>
    </row>
    <row r="23" spans="2:16" s="120" customFormat="1" ht="18.75" customHeight="1">
      <c r="G23" s="455" t="s">
        <v>84</v>
      </c>
      <c r="H23" s="131"/>
      <c r="I23" s="558" t="s">
        <v>85</v>
      </c>
      <c r="J23" s="558"/>
      <c r="K23" s="123"/>
      <c r="L23" s="123"/>
      <c r="M23" s="123"/>
      <c r="N23" s="123"/>
    </row>
    <row r="24" spans="2:16" s="121" customFormat="1" ht="16.5">
      <c r="E24" s="123"/>
      <c r="F24" s="123"/>
    </row>
    <row r="29" spans="2:16">
      <c r="D29" s="353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25" zoomScaleSheetLayoutView="100" workbookViewId="0">
      <selection activeCell="F54" sqref="F54"/>
    </sheetView>
  </sheetViews>
  <sheetFormatPr defaultColWidth="9.140625" defaultRowHeight="16.5"/>
  <cols>
    <col min="1" max="1" width="4.140625" style="261" customWidth="1"/>
    <col min="2" max="2" width="15.5703125" style="261" customWidth="1"/>
    <col min="3" max="3" width="10.85546875" style="261" customWidth="1"/>
    <col min="4" max="5" width="13.42578125" style="261" customWidth="1"/>
    <col min="6" max="6" width="16.28515625" style="261" customWidth="1"/>
    <col min="7" max="7" width="11.42578125" style="261" customWidth="1"/>
    <col min="8" max="8" width="13.28515625" style="261" customWidth="1"/>
    <col min="9" max="10" width="14.85546875" style="261" customWidth="1"/>
    <col min="11" max="11" width="14.28515625" style="261" customWidth="1"/>
    <col min="12" max="12" width="15.7109375" style="261" customWidth="1"/>
    <col min="13" max="13" width="19.5703125" style="261" customWidth="1"/>
    <col min="14" max="14" width="9.140625" style="261"/>
    <col min="15" max="15" width="13.28515625" style="261" bestFit="1" customWidth="1"/>
    <col min="16" max="16384" width="9.140625" style="261"/>
  </cols>
  <sheetData>
    <row r="1" spans="1:16" s="459" customFormat="1" ht="20.25">
      <c r="A1" s="575" t="s">
        <v>60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6" s="459" customFormat="1" ht="17.25">
      <c r="A2" s="574" t="str">
        <f>+'[8]Ekamut-caxs'!A14:D14</f>
        <v xml:space="preserve">«Երևանի մանկապատանեկան ստեղծագործության քաղաքային կենտրոն»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</row>
    <row r="3" spans="1:16" s="459" customFormat="1" ht="17.25">
      <c r="A3" s="574" t="s">
        <v>86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6" ht="17.25" thickBot="1"/>
    <row r="5" spans="1:16" s="262" customFormat="1" ht="17.25">
      <c r="A5" s="581" t="s">
        <v>106</v>
      </c>
      <c r="B5" s="583" t="s">
        <v>87</v>
      </c>
      <c r="C5" s="585" t="s">
        <v>88</v>
      </c>
      <c r="D5" s="586"/>
      <c r="E5" s="586"/>
      <c r="F5" s="587"/>
      <c r="G5" s="588" t="s">
        <v>89</v>
      </c>
      <c r="H5" s="588"/>
      <c r="I5" s="588"/>
      <c r="J5" s="588"/>
      <c r="K5" s="588" t="s">
        <v>113</v>
      </c>
      <c r="L5" s="588"/>
      <c r="M5" s="588"/>
    </row>
    <row r="6" spans="1:16" s="268" customFormat="1" ht="42.75">
      <c r="A6" s="582"/>
      <c r="B6" s="584"/>
      <c r="C6" s="263" t="s">
        <v>223</v>
      </c>
      <c r="D6" s="264" t="s">
        <v>224</v>
      </c>
      <c r="E6" s="264" t="s">
        <v>250</v>
      </c>
      <c r="F6" s="265" t="s">
        <v>258</v>
      </c>
      <c r="G6" s="264" t="s">
        <v>225</v>
      </c>
      <c r="H6" s="266" t="s">
        <v>224</v>
      </c>
      <c r="I6" s="264" t="s">
        <v>259</v>
      </c>
      <c r="J6" s="266" t="s">
        <v>258</v>
      </c>
      <c r="K6" s="264" t="s">
        <v>223</v>
      </c>
      <c r="L6" s="264" t="s">
        <v>250</v>
      </c>
      <c r="M6" s="267" t="s">
        <v>258</v>
      </c>
    </row>
    <row r="7" spans="1:16" ht="17.25">
      <c r="A7" s="269">
        <v>1</v>
      </c>
      <c r="B7" s="270" t="s">
        <v>90</v>
      </c>
      <c r="C7" s="191"/>
      <c r="D7" s="190"/>
      <c r="E7" s="334"/>
      <c r="F7" s="335">
        <v>298512</v>
      </c>
      <c r="G7" s="272">
        <v>2070</v>
      </c>
      <c r="H7" s="277">
        <v>107503.6</v>
      </c>
      <c r="I7" s="334">
        <v>3870</v>
      </c>
      <c r="J7" s="277">
        <v>204967.6</v>
      </c>
      <c r="K7" s="273">
        <v>31</v>
      </c>
      <c r="L7" s="334">
        <v>27</v>
      </c>
      <c r="M7" s="274">
        <v>5438.14</v>
      </c>
    </row>
    <row r="8" spans="1:16" ht="17.25">
      <c r="A8" s="269">
        <v>2</v>
      </c>
      <c r="B8" s="270" t="s">
        <v>198</v>
      </c>
      <c r="C8" s="191"/>
      <c r="D8" s="190"/>
      <c r="E8" s="334"/>
      <c r="F8" s="335">
        <f t="shared" ref="F8:F17" si="0">IF((E8&lt;10000), E8*143.7, E8*107.1)</f>
        <v>0</v>
      </c>
      <c r="G8" s="272">
        <v>2180</v>
      </c>
      <c r="H8" s="277">
        <v>113786.4</v>
      </c>
      <c r="I8" s="334">
        <v>4310</v>
      </c>
      <c r="J8" s="277">
        <v>228798.8</v>
      </c>
      <c r="K8" s="273">
        <v>92</v>
      </c>
      <c r="L8" s="334">
        <v>39</v>
      </c>
      <c r="M8" s="274">
        <v>7816.38</v>
      </c>
      <c r="P8" s="466"/>
    </row>
    <row r="9" spans="1:16" ht="17.25">
      <c r="A9" s="269">
        <v>3</v>
      </c>
      <c r="B9" s="270" t="s">
        <v>91</v>
      </c>
      <c r="C9" s="191"/>
      <c r="D9" s="190"/>
      <c r="E9" s="334"/>
      <c r="F9" s="335">
        <f t="shared" si="0"/>
        <v>0</v>
      </c>
      <c r="G9" s="272">
        <v>2200</v>
      </c>
      <c r="H9" s="277">
        <v>115056</v>
      </c>
      <c r="I9" s="334">
        <v>4160</v>
      </c>
      <c r="J9" s="277">
        <v>219776.8</v>
      </c>
      <c r="K9" s="273">
        <v>108</v>
      </c>
      <c r="L9" s="334">
        <v>41</v>
      </c>
      <c r="M9" s="274">
        <v>8217.2199999999993</v>
      </c>
    </row>
    <row r="10" spans="1:16" ht="17.25">
      <c r="A10" s="269">
        <v>4</v>
      </c>
      <c r="B10" s="270" t="s">
        <v>92</v>
      </c>
      <c r="C10" s="275"/>
      <c r="D10" s="276"/>
      <c r="E10" s="334"/>
      <c r="F10" s="335">
        <f t="shared" si="0"/>
        <v>0</v>
      </c>
      <c r="G10" s="272">
        <v>1870</v>
      </c>
      <c r="H10" s="277">
        <v>97507.6</v>
      </c>
      <c r="I10" s="334">
        <v>3210</v>
      </c>
      <c r="J10" s="277">
        <v>167470.79999999999</v>
      </c>
      <c r="K10" s="273">
        <v>99</v>
      </c>
      <c r="L10" s="334">
        <v>32</v>
      </c>
      <c r="M10" s="274">
        <v>6413.44</v>
      </c>
    </row>
    <row r="11" spans="1:16" ht="17.25">
      <c r="A11" s="269">
        <v>5</v>
      </c>
      <c r="B11" s="270" t="s">
        <v>93</v>
      </c>
      <c r="C11" s="275"/>
      <c r="D11" s="276"/>
      <c r="E11" s="334"/>
      <c r="F11" s="335">
        <f t="shared" si="0"/>
        <v>0</v>
      </c>
      <c r="G11" s="272">
        <v>2300</v>
      </c>
      <c r="H11" s="277">
        <v>117904</v>
      </c>
      <c r="I11" s="334">
        <v>1940</v>
      </c>
      <c r="J11" s="277">
        <v>100651.2</v>
      </c>
      <c r="K11" s="273">
        <v>194</v>
      </c>
      <c r="L11" s="334">
        <v>61</v>
      </c>
      <c r="M11" s="274">
        <v>12225.62</v>
      </c>
    </row>
    <row r="12" spans="1:16" ht="17.25">
      <c r="A12" s="269">
        <v>6</v>
      </c>
      <c r="B12" s="270" t="s">
        <v>94</v>
      </c>
      <c r="C12" s="275"/>
      <c r="D12" s="276"/>
      <c r="E12" s="334"/>
      <c r="F12" s="335">
        <f t="shared" si="0"/>
        <v>0</v>
      </c>
      <c r="G12" s="272">
        <v>1270</v>
      </c>
      <c r="H12" s="277">
        <v>66219.600000000006</v>
      </c>
      <c r="I12" s="334">
        <v>1740</v>
      </c>
      <c r="J12" s="277">
        <v>90955.199999999997</v>
      </c>
      <c r="K12" s="273">
        <v>334</v>
      </c>
      <c r="L12" s="334">
        <v>101</v>
      </c>
      <c r="M12" s="274">
        <v>20242.419999999998</v>
      </c>
    </row>
    <row r="13" spans="1:16" ht="17.25">
      <c r="A13" s="269">
        <v>7</v>
      </c>
      <c r="B13" s="270" t="s">
        <v>95</v>
      </c>
      <c r="C13" s="275"/>
      <c r="D13" s="276"/>
      <c r="E13" s="334"/>
      <c r="F13" s="335">
        <f t="shared" si="0"/>
        <v>0</v>
      </c>
      <c r="G13" s="272">
        <v>1080</v>
      </c>
      <c r="H13" s="277">
        <v>56058.400000000001</v>
      </c>
      <c r="I13" s="334">
        <v>1260</v>
      </c>
      <c r="J13" s="277">
        <v>65584.800000000003</v>
      </c>
      <c r="K13" s="273">
        <v>125</v>
      </c>
      <c r="L13" s="334">
        <v>17</v>
      </c>
      <c r="M13" s="274">
        <v>3407.14</v>
      </c>
    </row>
    <row r="14" spans="1:16" ht="17.25">
      <c r="A14" s="269">
        <v>8</v>
      </c>
      <c r="B14" s="278" t="s">
        <v>96</v>
      </c>
      <c r="C14" s="275"/>
      <c r="D14" s="276"/>
      <c r="E14" s="334"/>
      <c r="F14" s="335">
        <f t="shared" si="0"/>
        <v>0</v>
      </c>
      <c r="G14" s="272">
        <v>1330</v>
      </c>
      <c r="H14" s="277">
        <v>67728.399999999994</v>
      </c>
      <c r="I14" s="334">
        <v>930</v>
      </c>
      <c r="J14" s="277">
        <v>48136.4</v>
      </c>
      <c r="K14" s="273">
        <v>321</v>
      </c>
      <c r="L14" s="334">
        <v>8</v>
      </c>
      <c r="M14" s="274">
        <v>1603.36</v>
      </c>
    </row>
    <row r="15" spans="1:16" ht="17.25">
      <c r="A15" s="269">
        <v>9</v>
      </c>
      <c r="B15" s="278" t="s">
        <v>97</v>
      </c>
      <c r="C15" s="275"/>
      <c r="D15" s="276"/>
      <c r="E15" s="334"/>
      <c r="F15" s="335">
        <f t="shared" si="0"/>
        <v>0</v>
      </c>
      <c r="G15" s="272">
        <v>970</v>
      </c>
      <c r="H15" s="277">
        <v>50775.6</v>
      </c>
      <c r="I15" s="334">
        <v>1290</v>
      </c>
      <c r="J15" s="277">
        <v>67189.2</v>
      </c>
      <c r="K15" s="273">
        <v>210</v>
      </c>
      <c r="L15" s="334">
        <v>21</v>
      </c>
      <c r="M15" s="274">
        <v>4208.82</v>
      </c>
    </row>
    <row r="16" spans="1:16" ht="17.25">
      <c r="A16" s="269">
        <v>10</v>
      </c>
      <c r="B16" s="278" t="s">
        <v>98</v>
      </c>
      <c r="C16" s="275"/>
      <c r="D16" s="276"/>
      <c r="E16" s="334"/>
      <c r="F16" s="335">
        <f t="shared" si="0"/>
        <v>0</v>
      </c>
      <c r="G16" s="279">
        <v>1970</v>
      </c>
      <c r="H16" s="277">
        <v>103855.6</v>
      </c>
      <c r="I16" s="334"/>
      <c r="J16" s="277"/>
      <c r="K16" s="273">
        <v>72</v>
      </c>
      <c r="L16" s="334">
        <v>49</v>
      </c>
      <c r="M16" s="274">
        <v>9820.58</v>
      </c>
    </row>
    <row r="17" spans="1:13" ht="17.25">
      <c r="A17" s="269">
        <v>11</v>
      </c>
      <c r="B17" s="278" t="s">
        <v>99</v>
      </c>
      <c r="C17" s="339"/>
      <c r="D17" s="340"/>
      <c r="E17" s="271">
        <f>+C7</f>
        <v>0</v>
      </c>
      <c r="F17" s="335">
        <f t="shared" si="0"/>
        <v>0</v>
      </c>
      <c r="G17" s="338">
        <v>2140</v>
      </c>
      <c r="H17" s="277">
        <v>113247.2</v>
      </c>
      <c r="I17" s="271">
        <f>+G17</f>
        <v>2140</v>
      </c>
      <c r="J17" s="336">
        <f>+I17*53.48</f>
        <v>114447.2</v>
      </c>
      <c r="K17" s="337">
        <v>74</v>
      </c>
      <c r="L17" s="271">
        <f>+K17</f>
        <v>74</v>
      </c>
      <c r="M17" s="274">
        <f>+L17*200.4</f>
        <v>14829.6</v>
      </c>
    </row>
    <row r="18" spans="1:13" ht="17.25">
      <c r="A18" s="269">
        <v>12</v>
      </c>
      <c r="B18" s="278" t="s">
        <v>100</v>
      </c>
      <c r="C18" s="339"/>
      <c r="D18" s="340"/>
      <c r="E18" s="271">
        <f>+C18</f>
        <v>0</v>
      </c>
      <c r="F18" s="335">
        <v>250000</v>
      </c>
      <c r="G18" s="338">
        <v>2680</v>
      </c>
      <c r="H18" s="277">
        <v>142126.39999999999</v>
      </c>
      <c r="I18" s="271">
        <f>+G18</f>
        <v>2680</v>
      </c>
      <c r="J18" s="336">
        <f t="shared" ref="J18" si="1">+I18*53.48</f>
        <v>143326.39999999999</v>
      </c>
      <c r="K18" s="337">
        <v>35</v>
      </c>
      <c r="L18" s="271">
        <f>+K18</f>
        <v>35</v>
      </c>
      <c r="M18" s="274">
        <f>+L18*200.4</f>
        <v>7014</v>
      </c>
    </row>
    <row r="19" spans="1:13" ht="18" thickBot="1">
      <c r="A19" s="280"/>
      <c r="B19" s="281" t="s">
        <v>83</v>
      </c>
      <c r="C19" s="282">
        <f t="shared" ref="C19:K19" si="2">SUM(C7:C18)</f>
        <v>0</v>
      </c>
      <c r="D19" s="283">
        <f t="shared" si="2"/>
        <v>0</v>
      </c>
      <c r="E19" s="284">
        <f t="shared" si="2"/>
        <v>0</v>
      </c>
      <c r="F19" s="285">
        <f>SUM(F7:F18)</f>
        <v>548512</v>
      </c>
      <c r="G19" s="286">
        <f>SUM(G7:G18)</f>
        <v>22060</v>
      </c>
      <c r="H19" s="283">
        <f>SUM(H7:H18)</f>
        <v>1151768.7999999998</v>
      </c>
      <c r="I19" s="284">
        <f>SUM(I7:I18)</f>
        <v>27530</v>
      </c>
      <c r="J19" s="287">
        <f>SUM(J7:J18)</f>
        <v>1451304.3999999997</v>
      </c>
      <c r="K19" s="282">
        <f t="shared" si="2"/>
        <v>1695</v>
      </c>
      <c r="L19" s="284">
        <f>SUM(L7:L18)</f>
        <v>505</v>
      </c>
      <c r="M19" s="287">
        <f>SUM(M7:M18)</f>
        <v>101236.72</v>
      </c>
    </row>
    <row r="20" spans="1:13" ht="17.25">
      <c r="B20" s="288"/>
      <c r="C20" s="289"/>
      <c r="D20" s="290"/>
      <c r="E20" s="289"/>
      <c r="F20" s="290">
        <f>ROUND(F19/1000,1)</f>
        <v>548.5</v>
      </c>
      <c r="G20" s="289"/>
      <c r="H20" s="290"/>
      <c r="I20" s="289"/>
      <c r="J20" s="290">
        <f>ROUND(J19/1000,1)</f>
        <v>1451.3</v>
      </c>
      <c r="K20" s="289"/>
      <c r="L20" s="289"/>
      <c r="M20" s="290">
        <f t="shared" ref="M20" si="3">ROUND(M19/1000,1)</f>
        <v>101.2</v>
      </c>
    </row>
    <row r="21" spans="1:13" ht="37.5" customHeight="1" thickBot="1">
      <c r="B21" s="577" t="s">
        <v>199</v>
      </c>
      <c r="C21" s="577"/>
      <c r="D21" s="577"/>
      <c r="E21" s="291"/>
      <c r="F21" s="292"/>
      <c r="H21" s="291"/>
    </row>
    <row r="22" spans="1:13" s="459" customFormat="1" ht="34.5" customHeight="1">
      <c r="A22" s="293"/>
      <c r="B22" s="294" t="s">
        <v>117</v>
      </c>
      <c r="C22" s="295" t="s">
        <v>118</v>
      </c>
      <c r="D22" s="295" t="s">
        <v>182</v>
      </c>
      <c r="E22" s="295" t="s">
        <v>182</v>
      </c>
      <c r="F22" s="296" t="s">
        <v>182</v>
      </c>
      <c r="G22" s="295" t="s">
        <v>118</v>
      </c>
      <c r="H22" s="295" t="s">
        <v>182</v>
      </c>
      <c r="I22" s="295" t="s">
        <v>182</v>
      </c>
      <c r="J22" s="297" t="s">
        <v>182</v>
      </c>
      <c r="K22" s="295" t="s">
        <v>118</v>
      </c>
      <c r="L22" s="295" t="s">
        <v>182</v>
      </c>
      <c r="M22" s="297" t="s">
        <v>182</v>
      </c>
    </row>
    <row r="23" spans="1:13" ht="23.25" customHeight="1">
      <c r="A23" s="298">
        <v>1</v>
      </c>
      <c r="B23" s="341"/>
      <c r="C23" s="340"/>
      <c r="D23" s="274" t="s">
        <v>182</v>
      </c>
      <c r="E23" s="274" t="s">
        <v>182</v>
      </c>
      <c r="F23" s="335"/>
      <c r="G23" s="345"/>
      <c r="H23" s="274" t="s">
        <v>182</v>
      </c>
      <c r="I23" s="274" t="s">
        <v>182</v>
      </c>
      <c r="J23" s="347"/>
      <c r="K23" s="345"/>
      <c r="L23" s="274" t="s">
        <v>182</v>
      </c>
      <c r="M23" s="446"/>
    </row>
    <row r="24" spans="1:13" ht="23.25" customHeight="1">
      <c r="A24" s="298">
        <v>2</v>
      </c>
      <c r="B24" s="341"/>
      <c r="C24" s="340"/>
      <c r="D24" s="274" t="s">
        <v>182</v>
      </c>
      <c r="E24" s="274" t="s">
        <v>182</v>
      </c>
      <c r="F24" s="335"/>
      <c r="G24" s="345"/>
      <c r="H24" s="274" t="s">
        <v>182</v>
      </c>
      <c r="I24" s="274" t="s">
        <v>182</v>
      </c>
      <c r="J24" s="347"/>
      <c r="K24" s="345"/>
      <c r="L24" s="274" t="s">
        <v>182</v>
      </c>
      <c r="M24" s="446"/>
    </row>
    <row r="25" spans="1:13" s="268" customFormat="1" ht="23.25" customHeight="1">
      <c r="A25" s="269">
        <v>3</v>
      </c>
      <c r="B25" s="342"/>
      <c r="C25" s="343"/>
      <c r="D25" s="299" t="s">
        <v>182</v>
      </c>
      <c r="E25" s="299" t="s">
        <v>182</v>
      </c>
      <c r="F25" s="344"/>
      <c r="G25" s="346"/>
      <c r="H25" s="299" t="s">
        <v>182</v>
      </c>
      <c r="I25" s="299" t="s">
        <v>182</v>
      </c>
      <c r="J25" s="344"/>
      <c r="K25" s="346"/>
      <c r="L25" s="299" t="s">
        <v>182</v>
      </c>
      <c r="M25" s="447"/>
    </row>
    <row r="26" spans="1:13" s="459" customFormat="1" ht="24" customHeight="1">
      <c r="A26" s="300"/>
      <c r="B26" s="301" t="s">
        <v>62</v>
      </c>
      <c r="C26" s="302" t="s">
        <v>182</v>
      </c>
      <c r="D26" s="302" t="s">
        <v>182</v>
      </c>
      <c r="E26" s="302" t="s">
        <v>182</v>
      </c>
      <c r="F26" s="303">
        <f>SUM(F23:F25)</f>
        <v>0</v>
      </c>
      <c r="G26" s="304" t="s">
        <v>182</v>
      </c>
      <c r="H26" s="302" t="s">
        <v>182</v>
      </c>
      <c r="I26" s="302" t="s">
        <v>182</v>
      </c>
      <c r="J26" s="303">
        <f>SUM(J23:J25)</f>
        <v>0</v>
      </c>
      <c r="K26" s="304" t="s">
        <v>182</v>
      </c>
      <c r="L26" s="302" t="s">
        <v>182</v>
      </c>
      <c r="M26" s="448">
        <f t="shared" ref="M26" si="4">SUM(M23:M25)</f>
        <v>0</v>
      </c>
    </row>
    <row r="27" spans="1:13" s="459" customFormat="1" ht="27" customHeight="1" thickBot="1">
      <c r="A27" s="305"/>
      <c r="B27" s="306" t="s">
        <v>200</v>
      </c>
      <c r="C27" s="283"/>
      <c r="D27" s="283" t="s">
        <v>182</v>
      </c>
      <c r="E27" s="283" t="s">
        <v>182</v>
      </c>
      <c r="F27" s="285">
        <f>+F20-F26</f>
        <v>548.5</v>
      </c>
      <c r="G27" s="307" t="s">
        <v>182</v>
      </c>
      <c r="H27" s="283" t="s">
        <v>182</v>
      </c>
      <c r="I27" s="283" t="s">
        <v>182</v>
      </c>
      <c r="J27" s="285">
        <v>0</v>
      </c>
      <c r="K27" s="307" t="s">
        <v>182</v>
      </c>
      <c r="L27" s="283" t="s">
        <v>182</v>
      </c>
      <c r="M27" s="285">
        <v>0</v>
      </c>
    </row>
    <row r="28" spans="1:13" s="459" customFormat="1" ht="25.5" customHeight="1" thickBot="1">
      <c r="B28" s="308"/>
      <c r="F28" s="290"/>
      <c r="J28" s="331" t="s">
        <v>119</v>
      </c>
      <c r="K28" s="332"/>
      <c r="L28" s="332"/>
      <c r="M28" s="449">
        <f>+F27+J27+M27</f>
        <v>548.5</v>
      </c>
    </row>
    <row r="29" spans="1:13" s="459" customFormat="1" ht="20.25" customHeight="1">
      <c r="B29" s="308"/>
      <c r="F29" s="290"/>
    </row>
    <row r="30" spans="1:13" s="288" customFormat="1" ht="25.5" customHeight="1">
      <c r="B30" s="457"/>
      <c r="C30" s="574" t="str">
        <f>+'Ekamut-caxs'!B80</f>
        <v>ՏՆՕՐԵՆԻ ԺՊ՝</v>
      </c>
      <c r="D30" s="574"/>
      <c r="E30" s="457"/>
      <c r="F30" s="457"/>
      <c r="G30" s="578"/>
      <c r="H30" s="578"/>
      <c r="I30" s="309"/>
      <c r="J30" s="579" t="str">
        <f>+'Ekamut-caxs'!C80</f>
        <v>Անուշավան Զաքարյան</v>
      </c>
      <c r="K30" s="579"/>
    </row>
    <row r="31" spans="1:13" s="459" customFormat="1" ht="15.6" customHeight="1">
      <c r="C31" s="310"/>
      <c r="D31" s="310"/>
      <c r="E31" s="311"/>
      <c r="F31" s="311"/>
      <c r="G31" s="580" t="s">
        <v>84</v>
      </c>
      <c r="H31" s="580"/>
      <c r="I31" s="312"/>
      <c r="J31" s="580" t="s">
        <v>101</v>
      </c>
      <c r="K31" s="580"/>
    </row>
    <row r="32" spans="1:13" s="288" customFormat="1" ht="23.25" customHeight="1">
      <c r="B32" s="457"/>
      <c r="C32" s="313" t="s">
        <v>6</v>
      </c>
      <c r="D32" s="313"/>
      <c r="E32" s="457"/>
      <c r="F32" s="457"/>
      <c r="G32" s="579"/>
      <c r="H32" s="579"/>
      <c r="I32" s="314"/>
      <c r="J32" s="579" t="str">
        <f>+'Ekamut-caxs'!C82</f>
        <v>Վերոնիկա Առուստամյան</v>
      </c>
      <c r="K32" s="579"/>
    </row>
    <row r="33" spans="3:12" s="459" customFormat="1" ht="15.6" customHeight="1">
      <c r="C33" s="291"/>
      <c r="D33" s="291"/>
      <c r="G33" s="580" t="s">
        <v>84</v>
      </c>
      <c r="H33" s="580"/>
      <c r="I33" s="312"/>
      <c r="J33" s="580" t="s">
        <v>101</v>
      </c>
      <c r="K33" s="580"/>
    </row>
    <row r="34" spans="3:12">
      <c r="F34" s="315" t="s">
        <v>1</v>
      </c>
    </row>
    <row r="35" spans="3:12" ht="16.5" customHeight="1">
      <c r="C35" s="316" t="s">
        <v>102</v>
      </c>
      <c r="D35" s="316"/>
      <c r="E35" s="316" t="s">
        <v>103</v>
      </c>
      <c r="F35" s="316" t="s">
        <v>218</v>
      </c>
      <c r="I35" s="317" t="s">
        <v>104</v>
      </c>
      <c r="J35" s="458" t="s">
        <v>190</v>
      </c>
      <c r="K35" s="458"/>
      <c r="L35" s="458" t="s">
        <v>263</v>
      </c>
    </row>
    <row r="36" spans="3:12" ht="16.5" customHeight="1">
      <c r="C36" s="316" t="s">
        <v>105</v>
      </c>
      <c r="D36" s="316"/>
      <c r="E36" s="316" t="s">
        <v>103</v>
      </c>
      <c r="F36" s="316" t="s">
        <v>193</v>
      </c>
      <c r="I36" s="576" t="s">
        <v>194</v>
      </c>
      <c r="J36" s="576"/>
      <c r="K36" s="458"/>
      <c r="L36" s="576" t="s">
        <v>195</v>
      </c>
    </row>
    <row r="37" spans="3:12" ht="15.6" customHeight="1">
      <c r="C37" s="316"/>
      <c r="D37" s="316"/>
      <c r="E37" s="576" t="s">
        <v>196</v>
      </c>
      <c r="F37" s="576"/>
      <c r="I37" s="576"/>
      <c r="J37" s="576"/>
      <c r="K37" s="458"/>
      <c r="L37" s="576"/>
    </row>
    <row r="38" spans="3:12">
      <c r="C38" s="316"/>
      <c r="D38" s="316"/>
      <c r="E38" s="576"/>
      <c r="F38" s="576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view="pageBreakPreview" workbookViewId="0">
      <selection activeCell="F54" sqref="F54"/>
    </sheetView>
  </sheetViews>
  <sheetFormatPr defaultRowHeight="13.5"/>
  <cols>
    <col min="1" max="1" width="6" style="118" customWidth="1"/>
    <col min="2" max="2" width="50.140625" style="1" customWidth="1"/>
    <col min="3" max="4" width="19.7109375" style="1" customWidth="1"/>
    <col min="5" max="5" width="20.42578125" style="1" customWidth="1"/>
    <col min="6" max="6" width="11.71093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7" customFormat="1" ht="24" customHeight="1">
      <c r="A1" s="539" t="s">
        <v>60</v>
      </c>
      <c r="B1" s="539"/>
      <c r="C1" s="539"/>
      <c r="D1" s="539"/>
      <c r="E1" s="539"/>
    </row>
    <row r="2" spans="1:8" ht="23.25" customHeight="1">
      <c r="A2" s="542" t="str">
        <f>+'Ekamut-caxs'!A14:D14</f>
        <v xml:space="preserve">«Երևանի մանկապատանեկան ստեղծագործության քաղաքային կենտրոն» ՀՈԱԿ-ի  </v>
      </c>
      <c r="B2" s="542"/>
      <c r="C2" s="542"/>
      <c r="D2" s="542"/>
      <c r="E2" s="542"/>
    </row>
    <row r="3" spans="1:8" ht="28.5" customHeight="1">
      <c r="A3" s="542" t="s">
        <v>249</v>
      </c>
      <c r="B3" s="542"/>
      <c r="C3" s="542"/>
      <c r="D3" s="542"/>
      <c r="E3" s="542"/>
    </row>
    <row r="5" spans="1:8">
      <c r="E5" s="147" t="s">
        <v>116</v>
      </c>
    </row>
    <row r="6" spans="1:8" ht="124.5" customHeight="1">
      <c r="A6" s="223" t="s">
        <v>3</v>
      </c>
      <c r="B6" s="223" t="s">
        <v>87</v>
      </c>
      <c r="C6" s="223" t="s">
        <v>232</v>
      </c>
      <c r="D6" s="223" t="s">
        <v>231</v>
      </c>
      <c r="E6" s="223" t="s">
        <v>230</v>
      </c>
    </row>
    <row r="7" spans="1:8" s="355" customFormat="1">
      <c r="A7" s="354">
        <v>1</v>
      </c>
      <c r="B7" s="354">
        <v>2</v>
      </c>
      <c r="C7" s="354">
        <v>3</v>
      </c>
      <c r="D7" s="354">
        <v>4</v>
      </c>
      <c r="E7" s="354">
        <v>5</v>
      </c>
    </row>
    <row r="8" spans="1:8" ht="24.75" customHeight="1">
      <c r="A8" s="188">
        <v>1</v>
      </c>
      <c r="B8" s="24" t="s">
        <v>264</v>
      </c>
      <c r="C8" s="471">
        <v>35284</v>
      </c>
      <c r="D8" s="471"/>
      <c r="E8" s="471">
        <v>55867</v>
      </c>
      <c r="F8" s="353">
        <v>44105</v>
      </c>
      <c r="H8" s="353">
        <v>55867</v>
      </c>
    </row>
    <row r="9" spans="1:8" ht="24.75" customHeight="1">
      <c r="A9" s="188">
        <v>2</v>
      </c>
      <c r="B9" s="24" t="s">
        <v>265</v>
      </c>
      <c r="C9" s="471">
        <v>4410.5</v>
      </c>
      <c r="D9" s="471"/>
      <c r="E9" s="471">
        <v>7209.4</v>
      </c>
    </row>
    <row r="10" spans="1:8" ht="24.75" customHeight="1">
      <c r="A10" s="188">
        <v>3</v>
      </c>
      <c r="B10" s="24" t="s">
        <v>240</v>
      </c>
      <c r="C10" s="471">
        <v>4410.5</v>
      </c>
      <c r="D10" s="471"/>
      <c r="E10" s="471">
        <v>9308.6</v>
      </c>
    </row>
    <row r="11" spans="1:8" ht="25.5" customHeight="1">
      <c r="A11" s="188">
        <v>4</v>
      </c>
      <c r="B11" s="472" t="s">
        <v>174</v>
      </c>
      <c r="C11" s="471">
        <v>4410.5</v>
      </c>
      <c r="D11" s="471"/>
      <c r="E11" s="471">
        <v>8000</v>
      </c>
      <c r="F11" s="353"/>
    </row>
    <row r="12" spans="1:8" ht="25.5" customHeight="1">
      <c r="A12" s="188">
        <v>5</v>
      </c>
      <c r="B12" s="472" t="s">
        <v>170</v>
      </c>
      <c r="C12" s="471">
        <v>4410.5</v>
      </c>
      <c r="D12" s="471"/>
      <c r="E12" s="471">
        <v>7800</v>
      </c>
      <c r="F12" s="353"/>
    </row>
    <row r="13" spans="1:8" s="137" customFormat="1" ht="31.5" customHeight="1">
      <c r="A13" s="173"/>
      <c r="B13" s="224" t="s">
        <v>171</v>
      </c>
      <c r="C13" s="225">
        <f>ROUND(SUM(C8:C12),1)</f>
        <v>52926</v>
      </c>
      <c r="D13" s="225">
        <f>ROUND(SUM(D8:D12),1)</f>
        <v>0</v>
      </c>
      <c r="E13" s="225">
        <f>ROUND(SUM(E8:E12),1)</f>
        <v>88185</v>
      </c>
    </row>
    <row r="15" spans="1:8" ht="19.5" customHeight="1">
      <c r="B15" s="1" t="s">
        <v>181</v>
      </c>
    </row>
    <row r="16" spans="1:8" ht="21.75" customHeight="1">
      <c r="B16" s="589"/>
      <c r="C16" s="589"/>
      <c r="D16" s="589"/>
      <c r="E16" s="589"/>
    </row>
    <row r="19" spans="2:5" ht="25.5" customHeight="1">
      <c r="B19" s="226" t="s">
        <v>172</v>
      </c>
      <c r="E19" s="227" t="str">
        <f>+'Ekamut-caxs'!C80</f>
        <v>Անուշավան Զաքարյան</v>
      </c>
    </row>
    <row r="20" spans="2:5" ht="18.75" customHeight="1">
      <c r="B20" s="119" t="s">
        <v>4</v>
      </c>
      <c r="E20" s="253" t="str">
        <f>+'Ekamut-caxs'!C81</f>
        <v>/անուն, ազգանուն/</v>
      </c>
    </row>
    <row r="21" spans="2:5" ht="23.25" customHeight="1">
      <c r="B21" s="137" t="s">
        <v>6</v>
      </c>
      <c r="E21" s="227" t="str">
        <f>+'Ekamut-caxs'!C82</f>
        <v>Վերոնիկա Առուստամյան</v>
      </c>
    </row>
    <row r="22" spans="2:5" ht="14.25">
      <c r="C22" s="137" t="s">
        <v>1</v>
      </c>
      <c r="D22" s="137"/>
      <c r="E22" s="253" t="str">
        <f>+'Ekamut-caxs'!C83</f>
        <v>/անուն, ազգանուն/</v>
      </c>
    </row>
    <row r="23" spans="2:5">
      <c r="B23" s="118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26" customWidth="1"/>
    <col min="2" max="2" width="35.28515625" style="325" customWidth="1"/>
    <col min="3" max="3" width="17" style="325" customWidth="1"/>
    <col min="4" max="7" width="16.7109375" style="325" customWidth="1"/>
    <col min="8" max="8" width="18.42578125" style="325" customWidth="1"/>
    <col min="9" max="16384" width="9.140625" style="325"/>
  </cols>
  <sheetData>
    <row r="1" spans="1:8" s="420" customFormat="1" ht="37.5" customHeight="1">
      <c r="A1" s="418" t="s">
        <v>60</v>
      </c>
      <c r="B1" s="418"/>
      <c r="C1" s="418"/>
      <c r="D1" s="418"/>
      <c r="E1" s="418"/>
      <c r="F1" s="418"/>
      <c r="G1" s="418"/>
      <c r="H1" s="419"/>
    </row>
    <row r="2" spans="1:8" s="420" customFormat="1" ht="27.75" customHeight="1">
      <c r="A2" s="418" t="str">
        <f>+'Ekamut-caxs'!A14:D14</f>
        <v xml:space="preserve">«Երևանի մանկապատանեկան ստեղծագործության քաղաքային կենտրոն» ՀՈԱԿ-ի  </v>
      </c>
      <c r="B2" s="418"/>
      <c r="C2" s="418"/>
      <c r="D2" s="418"/>
      <c r="E2" s="418"/>
      <c r="F2" s="418"/>
      <c r="G2" s="418"/>
      <c r="H2" s="419"/>
    </row>
    <row r="3" spans="1:8" ht="37.5" customHeight="1">
      <c r="A3" s="416" t="s">
        <v>248</v>
      </c>
      <c r="B3" s="416"/>
      <c r="C3" s="416"/>
      <c r="D3" s="416"/>
      <c r="E3" s="416"/>
      <c r="F3" s="416"/>
      <c r="G3" s="416"/>
      <c r="H3" s="417"/>
    </row>
    <row r="5" spans="1:8">
      <c r="H5" s="415" t="s">
        <v>0</v>
      </c>
    </row>
    <row r="6" spans="1:8" ht="48.75" customHeight="1">
      <c r="A6" s="590" t="s">
        <v>3</v>
      </c>
      <c r="B6" s="590" t="s">
        <v>207</v>
      </c>
      <c r="C6" s="590" t="s">
        <v>211</v>
      </c>
      <c r="D6" s="590" t="s">
        <v>247</v>
      </c>
      <c r="E6" s="590"/>
      <c r="F6" s="590"/>
      <c r="G6" s="590"/>
      <c r="H6" s="591" t="s">
        <v>241</v>
      </c>
    </row>
    <row r="7" spans="1:8" ht="48" customHeight="1">
      <c r="A7" s="590"/>
      <c r="B7" s="590"/>
      <c r="C7" s="590"/>
      <c r="D7" s="411" t="s">
        <v>83</v>
      </c>
      <c r="E7" s="411" t="s">
        <v>208</v>
      </c>
      <c r="F7" s="411" t="s">
        <v>209</v>
      </c>
      <c r="G7" s="411" t="s">
        <v>210</v>
      </c>
      <c r="H7" s="592"/>
    </row>
    <row r="8" spans="1:8" s="327" customFormat="1" ht="39.75" customHeight="1">
      <c r="A8" s="330">
        <v>1</v>
      </c>
      <c r="B8" s="412" t="s">
        <v>212</v>
      </c>
      <c r="C8" s="330">
        <v>35.5</v>
      </c>
      <c r="D8" s="330">
        <f>SUM(E8:G8)</f>
        <v>0</v>
      </c>
      <c r="E8" s="333"/>
      <c r="F8" s="333"/>
      <c r="G8" s="413"/>
      <c r="H8" s="412">
        <f>+E8*C8</f>
        <v>0</v>
      </c>
    </row>
    <row r="9" spans="1:8" s="327" customFormat="1" ht="39.75" customHeight="1">
      <c r="A9" s="330" t="s">
        <v>242</v>
      </c>
      <c r="B9" s="412" t="s">
        <v>213</v>
      </c>
      <c r="C9" s="330">
        <v>17.75</v>
      </c>
      <c r="D9" s="330">
        <f t="shared" ref="D9:D18" si="0">SUM(E9:G9)</f>
        <v>0</v>
      </c>
      <c r="E9" s="333"/>
      <c r="F9" s="333"/>
      <c r="G9" s="413"/>
      <c r="H9" s="412">
        <f>+E9*C9</f>
        <v>0</v>
      </c>
    </row>
    <row r="10" spans="1:8" s="327" customFormat="1" ht="39.75" customHeight="1">
      <c r="A10" s="330"/>
      <c r="B10" s="412" t="s">
        <v>244</v>
      </c>
      <c r="C10" s="330">
        <v>30.5</v>
      </c>
      <c r="D10" s="330">
        <f t="shared" si="0"/>
        <v>0</v>
      </c>
      <c r="E10" s="333"/>
      <c r="F10" s="333"/>
      <c r="G10" s="413"/>
      <c r="H10" s="412">
        <f>+E10*C10</f>
        <v>0</v>
      </c>
    </row>
    <row r="11" spans="1:8" s="327" customFormat="1" ht="39.75" customHeight="1">
      <c r="A11" s="330"/>
      <c r="B11" s="412" t="s">
        <v>245</v>
      </c>
      <c r="C11" s="330">
        <v>15.25</v>
      </c>
      <c r="D11" s="330">
        <f t="shared" si="0"/>
        <v>0</v>
      </c>
      <c r="E11" s="333"/>
      <c r="F11" s="333"/>
      <c r="G11" s="413"/>
      <c r="H11" s="412">
        <f t="shared" ref="H11:H13" si="1">+E11*C11</f>
        <v>0</v>
      </c>
    </row>
    <row r="12" spans="1:8" s="327" customFormat="1" ht="39.75" customHeight="1">
      <c r="A12" s="330"/>
      <c r="B12" s="412" t="s">
        <v>246</v>
      </c>
      <c r="C12" s="421">
        <v>27</v>
      </c>
      <c r="D12" s="330">
        <f t="shared" si="0"/>
        <v>0</v>
      </c>
      <c r="E12" s="333"/>
      <c r="F12" s="333"/>
      <c r="G12" s="413"/>
      <c r="H12" s="412">
        <f t="shared" si="1"/>
        <v>0</v>
      </c>
    </row>
    <row r="13" spans="1:8" s="327" customFormat="1" ht="39.75" customHeight="1">
      <c r="A13" s="330"/>
      <c r="B13" s="412" t="s">
        <v>245</v>
      </c>
      <c r="C13" s="330">
        <v>13.5</v>
      </c>
      <c r="D13" s="330">
        <f t="shared" si="0"/>
        <v>0</v>
      </c>
      <c r="E13" s="333"/>
      <c r="F13" s="333"/>
      <c r="G13" s="413"/>
      <c r="H13" s="412">
        <f t="shared" si="1"/>
        <v>0</v>
      </c>
    </row>
    <row r="14" spans="1:8" s="327" customFormat="1" ht="42" customHeight="1">
      <c r="A14" s="330">
        <v>2</v>
      </c>
      <c r="B14" s="412" t="s">
        <v>214</v>
      </c>
      <c r="C14" s="330">
        <v>34.5</v>
      </c>
      <c r="D14" s="330">
        <f t="shared" si="0"/>
        <v>0</v>
      </c>
      <c r="E14" s="333"/>
      <c r="F14" s="333"/>
      <c r="G14" s="413"/>
      <c r="H14" s="412">
        <f>+E14*C14</f>
        <v>0</v>
      </c>
    </row>
    <row r="15" spans="1:8" s="327" customFormat="1" ht="42" customHeight="1">
      <c r="A15" s="330" t="s">
        <v>242</v>
      </c>
      <c r="B15" s="412" t="s">
        <v>213</v>
      </c>
      <c r="C15" s="330">
        <v>17.25</v>
      </c>
      <c r="D15" s="330">
        <f t="shared" si="0"/>
        <v>0</v>
      </c>
      <c r="E15" s="333"/>
      <c r="F15" s="333"/>
      <c r="G15" s="413"/>
      <c r="H15" s="412">
        <f>+E15*C15</f>
        <v>0</v>
      </c>
    </row>
    <row r="16" spans="1:8" s="327" customFormat="1" ht="37.5" customHeight="1">
      <c r="A16" s="330">
        <v>3</v>
      </c>
      <c r="B16" s="412" t="s">
        <v>215</v>
      </c>
      <c r="C16" s="330">
        <v>25.5</v>
      </c>
      <c r="D16" s="330">
        <f t="shared" si="0"/>
        <v>0</v>
      </c>
      <c r="E16" s="333"/>
      <c r="F16" s="333"/>
      <c r="G16" s="413"/>
      <c r="H16" s="412">
        <f t="shared" ref="H16:H18" si="2">+E16*C16</f>
        <v>0</v>
      </c>
    </row>
    <row r="17" spans="1:8" s="327" customFormat="1" ht="37.5" customHeight="1">
      <c r="A17" s="330">
        <v>4</v>
      </c>
      <c r="B17" s="412" t="s">
        <v>216</v>
      </c>
      <c r="C17" s="421">
        <v>16</v>
      </c>
      <c r="D17" s="330">
        <f t="shared" si="0"/>
        <v>0</v>
      </c>
      <c r="E17" s="333"/>
      <c r="F17" s="333"/>
      <c r="G17" s="413"/>
      <c r="H17" s="412">
        <f t="shared" si="2"/>
        <v>0</v>
      </c>
    </row>
    <row r="18" spans="1:8" s="327" customFormat="1" ht="37.5" customHeight="1">
      <c r="A18" s="330">
        <v>5</v>
      </c>
      <c r="B18" s="412" t="s">
        <v>217</v>
      </c>
      <c r="C18" s="421">
        <v>15</v>
      </c>
      <c r="D18" s="330">
        <f t="shared" si="0"/>
        <v>0</v>
      </c>
      <c r="E18" s="333"/>
      <c r="F18" s="333"/>
      <c r="G18" s="413"/>
      <c r="H18" s="412">
        <f t="shared" si="2"/>
        <v>0</v>
      </c>
    </row>
    <row r="19" spans="1:8" s="327" customFormat="1" ht="44.25" customHeight="1">
      <c r="A19" s="330"/>
      <c r="B19" s="412" t="s">
        <v>62</v>
      </c>
      <c r="C19" s="330">
        <f>SUM(C8:C18)</f>
        <v>247.75</v>
      </c>
      <c r="D19" s="330">
        <f>SUM(D8:D18)</f>
        <v>0</v>
      </c>
      <c r="E19" s="330">
        <f>SUM(E8:E18)</f>
        <v>0</v>
      </c>
      <c r="F19" s="330">
        <f t="shared" ref="F19" si="3">SUM(F8:F18)</f>
        <v>0</v>
      </c>
      <c r="G19" s="414"/>
      <c r="H19" s="412">
        <f>+E19*C19</f>
        <v>0</v>
      </c>
    </row>
    <row r="20" spans="1:8" s="327" customFormat="1" ht="44.25" customHeight="1">
      <c r="A20" s="330"/>
      <c r="B20" s="412" t="s">
        <v>243</v>
      </c>
      <c r="C20" s="330"/>
      <c r="D20" s="330">
        <f>SUM(E20:G20)</f>
        <v>0</v>
      </c>
      <c r="E20" s="330">
        <f t="shared" ref="E20:G20" si="4">+E19-E15-E9</f>
        <v>0</v>
      </c>
      <c r="F20" s="330">
        <f t="shared" si="4"/>
        <v>0</v>
      </c>
      <c r="G20" s="330">
        <f t="shared" si="4"/>
        <v>0</v>
      </c>
      <c r="H20" s="412"/>
    </row>
    <row r="21" spans="1:8" ht="20.25" customHeight="1">
      <c r="B21" s="324"/>
    </row>
    <row r="22" spans="1:8" ht="20.25" customHeight="1">
      <c r="B22" s="324"/>
    </row>
    <row r="23" spans="1:8" ht="20.25" customHeight="1">
      <c r="B23" s="324"/>
    </row>
    <row r="24" spans="1:8" ht="23.25" customHeight="1">
      <c r="B24" s="328" t="s">
        <v>2</v>
      </c>
      <c r="D24" s="594" t="str">
        <f>+'Ekamut-caxs'!C80</f>
        <v>Անուշավան Զաքարյան</v>
      </c>
      <c r="E24" s="594"/>
      <c r="F24" s="594"/>
      <c r="G24" s="594"/>
    </row>
    <row r="25" spans="1:8" ht="11.25" customHeight="1">
      <c r="B25" s="329" t="s">
        <v>4</v>
      </c>
      <c r="D25" s="595" t="s">
        <v>5</v>
      </c>
      <c r="E25" s="595"/>
      <c r="F25" s="595"/>
      <c r="G25" s="595"/>
    </row>
    <row r="26" spans="1:8" ht="24" customHeight="1">
      <c r="B26" s="327" t="s">
        <v>6</v>
      </c>
      <c r="D26" s="594" t="str">
        <f>+'Ekamut-caxs'!C82</f>
        <v>Վերոնիկա Առուստամյան</v>
      </c>
      <c r="E26" s="594"/>
      <c r="F26" s="594"/>
      <c r="G26" s="594"/>
    </row>
    <row r="27" spans="1:8" ht="16.5" customHeight="1">
      <c r="B27" s="326" t="s">
        <v>177</v>
      </c>
      <c r="D27" s="593" t="s">
        <v>5</v>
      </c>
      <c r="E27" s="593"/>
      <c r="F27" s="593"/>
      <c r="G27" s="593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https://mul2.yerevan.am/tasks/2641593/oneclick?token=7b66c15ef24dc7c7a93ecbc8e54eff17</cp:keywords>
  <cp:lastModifiedBy>Lusine Petrosyan</cp:lastModifiedBy>
  <cp:lastPrinted>2025-11-26T05:19:00Z</cp:lastPrinted>
  <dcterms:created xsi:type="dcterms:W3CDTF">1996-10-14T23:33:28Z</dcterms:created>
  <dcterms:modified xsi:type="dcterms:W3CDTF">2025-12-26T11:20:17Z</dcterms:modified>
</cp:coreProperties>
</file>